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717CFF5C-C108-9F46-A01F-3EAB144A2F71}" xr6:coauthVersionLast="47" xr6:coauthVersionMax="47" xr10:uidLastSave="{00000000-0000-0000-0000-000000000000}"/>
  <bookViews>
    <workbookView xWindow="1680" yWindow="1200" windowWidth="27640" windowHeight="16940" activeTab="1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1" l="1"/>
  <c r="Q15" i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5" i="1"/>
  <c r="P14" i="1"/>
  <c r="O15" i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14" i="1"/>
  <c r="O13" i="1"/>
  <c r="N15" i="1"/>
  <c r="N13" i="1"/>
  <c r="N14" i="1"/>
  <c r="N12" i="1"/>
  <c r="M15" i="1"/>
  <c r="M12" i="1"/>
  <c r="M13" i="1"/>
  <c r="M14" i="1"/>
  <c r="T11" i="1" s="1"/>
  <c r="M11" i="1"/>
  <c r="L15" i="1"/>
  <c r="L11" i="1"/>
  <c r="L12" i="1"/>
  <c r="L13" i="1"/>
  <c r="T10" i="1" s="1"/>
  <c r="L14" i="1"/>
  <c r="L10" i="1"/>
  <c r="K15" i="1"/>
  <c r="K10" i="1"/>
  <c r="K11" i="1"/>
  <c r="K12" i="1"/>
  <c r="T9" i="1" s="1"/>
  <c r="K13" i="1"/>
  <c r="K14" i="1"/>
  <c r="K9" i="1"/>
  <c r="J15" i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9" i="1"/>
  <c r="J10" i="1"/>
  <c r="J11" i="1"/>
  <c r="T8" i="1" s="1"/>
  <c r="J12" i="1"/>
  <c r="J13" i="1"/>
  <c r="J14" i="1"/>
  <c r="J8" i="1"/>
  <c r="I15" i="1"/>
  <c r="I8" i="1"/>
  <c r="I9" i="1"/>
  <c r="I10" i="1"/>
  <c r="T7" i="1" s="1"/>
  <c r="I11" i="1"/>
  <c r="I12" i="1"/>
  <c r="I13" i="1"/>
  <c r="I14" i="1"/>
  <c r="I7" i="1"/>
  <c r="H15" i="1"/>
  <c r="H7" i="1"/>
  <c r="H8" i="1"/>
  <c r="H9" i="1"/>
  <c r="T6" i="1" s="1"/>
  <c r="H10" i="1"/>
  <c r="H11" i="1"/>
  <c r="H12" i="1"/>
  <c r="H13" i="1"/>
  <c r="H14" i="1"/>
  <c r="H6" i="1"/>
  <c r="G15" i="1"/>
  <c r="G14" i="1"/>
  <c r="G6" i="1"/>
  <c r="G7" i="1"/>
  <c r="G8" i="1"/>
  <c r="T5" i="1" s="1"/>
  <c r="G9" i="1"/>
  <c r="G10" i="1"/>
  <c r="G11" i="1"/>
  <c r="G12" i="1"/>
  <c r="G13" i="1"/>
  <c r="G5" i="1"/>
  <c r="T14" i="1"/>
  <c r="T12" i="1"/>
  <c r="T4" i="1"/>
  <c r="T3" i="1"/>
  <c r="T2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T13" i="1" l="1"/>
  <c r="M29" i="5"/>
  <c r="M17" i="5"/>
  <c r="M18" i="5"/>
  <c r="M19" i="5"/>
  <c r="M20" i="5"/>
  <c r="M21" i="5"/>
  <c r="M22" i="5"/>
  <c r="M23" i="5"/>
  <c r="M24" i="5"/>
  <c r="M25" i="5"/>
  <c r="M26" i="5"/>
  <c r="M27" i="5"/>
  <c r="M28" i="5"/>
  <c r="M16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E8" i="5" l="1"/>
  <c r="E11" i="5" l="1"/>
  <c r="E9" i="5" l="1"/>
  <c r="E10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5" i="1" l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D6" i="1"/>
  <c r="E30" i="5"/>
  <c r="E29" i="5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T21" i="1" l="1"/>
  <c r="T25" i="1"/>
  <c r="V15" i="1"/>
  <c r="V34" i="1" s="1"/>
  <c r="V9" i="1"/>
  <c r="T33" i="1"/>
  <c r="T34" i="1"/>
  <c r="D17" i="1"/>
  <c r="V14" i="1" l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<sst xmlns="http://schemas.openxmlformats.org/spreadsheetml/2006/main" count="401" uniqueCount="184">
  <si>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</si>
  <si>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</si>
  <si>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</si>
  <si>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</si>
  <si>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</si>
  <si>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</si>
  <si>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</si>
  <si>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</si>
  <si>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</si>
  <si>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</si>
  <si>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</si>
  <si>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</si>
  <si>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</si>
  <si>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</si>
  <si>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</si>
  <si>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</si>
  <si>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</si>
  <si>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</si>
  <si>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</si>
  <si>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</si>
  <si>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</si>
  <si>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</si>
  <si>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</si>
  <si>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</si>
  <si>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</si>
  <si>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</si>
  <si>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</si>
  <si>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</si>
  <si>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</si>
  <si>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</si>
  <si>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</si>
  <si>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</si>
  <si>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</si>
  <si>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</si>
  <si>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</si>
  <si>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</si>
  <si>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</si>
  <si>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</si>
  <si>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</si>
  <si>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</si>
  <si>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</si>
  <si>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</si>
  <si>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</si>
  <si>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</si>
  <si>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</si>
  <si>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</si>
  <si>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</si>
  <si>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</si>
  <si>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</si>
  <si>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</si>
  <si>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</si>
  <si>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</si>
  <si>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</si>
  <si>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</si>
  <si>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</si>
  <si>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</si>
  <si>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</si>
  <si>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</si>
  <si>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</si>
  <si>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</si>
  <si>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</si>
  <si>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</si>
  <si>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</si>
  <si>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</si>
  <si>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</si>
  <si>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</si>
  <si>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</si>
  <si>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</si>
  <si>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</si>
  <si>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</si>
  <si>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</si>
  <si>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</si>
  <si>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</si>
  <si>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</si>
  <si>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</si>
  <si>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</si>
  <si>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</si>
  <si>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</si>
  <si>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</si>
  <si>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</si>
  <si>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</si>
  <si>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</si>
  <si>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</si>
  <si>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</si>
  <si>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</si>
  <si>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</si>
  <si>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</si>
  <si>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</si>
  <si>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</si>
  <si>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</si>
  <si>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</si>
  <si>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</si>
  <si>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</si>
  <si>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</si>
  <si>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</si>
  <si>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</si>
  <si>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</si>
  <si>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</si>
  <si>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</si>
  <si>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</si>
  <si>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</si>
  <si>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</si>
  <si>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</si>
  <si>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</si>
  <si>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</si>
  <si>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</si>
  <si>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</si>
  <si>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</si>
  <si>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</si>
  <si>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</si>
  <si>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</si>
  <si>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</si>
  <si>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</si>
  <si>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</si>
  <si>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</si>
  <si>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</si>
  <si>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</si>
  <si>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</si>
  <si>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</si>
  <si>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</si>
  <si>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</si>
  <si>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</si>
  <si>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</si>
  <si>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</si>
  <si>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</si>
  <si>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</si>
  <si>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</si>
  <si>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</si>
  <si>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</si>
  <si>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</si>
  <si>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</si>
  <si>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</si>
  <si>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</si>
  <si>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</si>
  <si>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</si>
  <si>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</si>
  <si>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</si>
  <si>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</si>
  <si>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</si>
  <si>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Bahrain</t>
  </si>
  <si>
    <t>Bahrain’s oil and gas wealth</t>
  </si>
  <si>
    <t>BHR</t>
  </si>
  <si>
    <t>..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</si>
  <si>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</si>
  <si>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</si>
  <si>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</si>
  <si>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</si>
  <si>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</si>
  <si>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</si>
  <si>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</si>
  <si>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</si>
  <si>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</si>
  <si>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</si>
  <si>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</si>
  <si>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</si>
  <si>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</si>
  <si>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</si>
  <si>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</si>
  <si>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Non-oil fiscal revenue (% of GDP)</t>
  </si>
  <si>
    <t>Interest Payments</t>
  </si>
  <si>
    <t>non-interest expenditure</t>
  </si>
  <si>
    <t>Long-term, sustainable level of non-oil fiscal balance % GDP (permanent income rule)</t>
  </si>
  <si>
    <t>Actual non-oil fiscal balance % GDP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</si>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</sst>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0" fillId="0" borderId="0" xfId="0" quotePrefix="1"/>
    <xf numFmtId="0" fontId="15" fillId="0" borderId="0" xfId="0" applyFont="1"/>
    <xf numFmtId="0" fontId="0" fillId="2" borderId="0" xfId="0" quotePrefix="1" applyFill="1"/>
    <xf numFmtId="167" fontId="0" fillId="2" borderId="0" xfId="0" applyNumberFormat="1" applyFill="1"/>
    <xf numFmtId="10" fontId="0" fillId="2" borderId="0" xfId="0" applyNumberFormat="1" applyFill="1"/>
    <xf numFmtId="167" fontId="0" fillId="0" borderId="0" xfId="0" applyNumberFormat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Bahrain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-0.10642889184681509</c:v>
                </c:pt>
                <c:pt idx="1">
                  <c:v>-9.4161226772261325E-2</c:v>
                </c:pt>
                <c:pt idx="2">
                  <c:v>-8.5660410131128781E-2</c:v>
                </c:pt>
                <c:pt idx="3">
                  <c:v>-7.9698121024363744E-2</c:v>
                </c:pt>
                <c:pt idx="4">
                  <c:v>-7.4220889740068796E-2</c:v>
                </c:pt>
                <c:pt idx="5">
                  <c:v>-6.9368454709899094E-2</c:v>
                </c:pt>
                <c:pt idx="6">
                  <c:v>-6.4817279890195423E-2</c:v>
                </c:pt>
                <c:pt idx="7">
                  <c:v>-6.2062193205863064E-2</c:v>
                </c:pt>
                <c:pt idx="8">
                  <c:v>-6.1198379218418288E-2</c:v>
                </c:pt>
                <c:pt idx="9">
                  <c:v>-5.7999141280692466E-2</c:v>
                </c:pt>
                <c:pt idx="10">
                  <c:v>-6.3654761668919244E-2</c:v>
                </c:pt>
                <c:pt idx="11">
                  <c:v>-6.4491298239426009E-2</c:v>
                </c:pt>
                <c:pt idx="12">
                  <c:v>-5.7500160698963555E-2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-0.27490700102523291</c:v>
                </c:pt>
                <c:pt idx="1">
                  <c:v>-0.26363427778241566</c:v>
                </c:pt>
                <c:pt idx="2">
                  <c:v>-0.26940533622024154</c:v>
                </c:pt>
                <c:pt idx="3">
                  <c:v>-0.28538091381840341</c:v>
                </c:pt>
                <c:pt idx="4">
                  <c:v>-0.2288944632594509</c:v>
                </c:pt>
                <c:pt idx="5">
                  <c:v>-0.30127194114878281</c:v>
                </c:pt>
                <c:pt idx="6">
                  <c:v>-0.26935134952942363</c:v>
                </c:pt>
                <c:pt idx="7">
                  <c:v>-0.23350793587232049</c:v>
                </c:pt>
                <c:pt idx="8">
                  <c:v>-0.23849546698445201</c:v>
                </c:pt>
                <c:pt idx="9">
                  <c:v>-0.19474213965122428</c:v>
                </c:pt>
                <c:pt idx="10">
                  <c:v>-0.23051118019300612</c:v>
                </c:pt>
                <c:pt idx="11">
                  <c:v>-0.18807433086069653</c:v>
                </c:pt>
                <c:pt idx="12">
                  <c:v>-0.16007306401364912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10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161</v>
      </c>
      <c r="C1" t="s">
        <v>162</v>
      </c>
      <c r="F1" s="34" t="s">
        <v>139</v>
      </c>
    </row>
    <row r="2" spans="1:6">
      <c r="A2">
        <v>2010</v>
      </c>
      <c r="B2" s="38">
        <f>-'1 Long-term, sustainable nonoil'!V21</f>
        <v>-0.10642889184681509</v>
      </c>
      <c r="C2" s="38">
        <f>'2 Actual non oil fiscal deficit'!M16</f>
        <v>-0.27490700102523291</v>
      </c>
    </row>
    <row r="3" spans="1:6">
      <c r="A3">
        <v>2011</v>
      </c>
      <c r="B3" s="38">
        <f>-'1 Long-term, sustainable nonoil'!V22</f>
        <v>-9.4161226772261325E-2</v>
      </c>
      <c r="C3" s="38">
        <f>'2 Actual non oil fiscal deficit'!M17</f>
        <v>-0.26363427778241566</v>
      </c>
    </row>
    <row r="4" spans="1:6">
      <c r="A4">
        <v>2012</v>
      </c>
      <c r="B4" s="38">
        <f>-'1 Long-term, sustainable nonoil'!V23</f>
        <v>-8.5660410131128781E-2</v>
      </c>
      <c r="C4" s="38">
        <f>'2 Actual non oil fiscal deficit'!M18</f>
        <v>-0.26940533622024154</v>
      </c>
    </row>
    <row r="5" spans="1:6">
      <c r="A5">
        <v>2013</v>
      </c>
      <c r="B5" s="38">
        <f>-'1 Long-term, sustainable nonoil'!V24</f>
        <v>-7.9698121024363744E-2</v>
      </c>
      <c r="C5" s="38">
        <f>'2 Actual non oil fiscal deficit'!M19</f>
        <v>-0.28538091381840341</v>
      </c>
    </row>
    <row r="6" spans="1:6">
      <c r="A6">
        <v>2014</v>
      </c>
      <c r="B6" s="38">
        <f>-'1 Long-term, sustainable nonoil'!V25</f>
        <v>-7.4220889740068796E-2</v>
      </c>
      <c r="C6" s="38">
        <f>'2 Actual non oil fiscal deficit'!M20</f>
        <v>-0.2288944632594509</v>
      </c>
    </row>
    <row r="7" spans="1:6">
      <c r="A7">
        <v>2015</v>
      </c>
      <c r="B7" s="38">
        <f>-'1 Long-term, sustainable nonoil'!V26</f>
        <v>-6.9368454709899094E-2</v>
      </c>
      <c r="C7" s="38">
        <f>'2 Actual non oil fiscal deficit'!M21</f>
        <v>-0.30127194114878281</v>
      </c>
    </row>
    <row r="8" spans="1:6">
      <c r="A8">
        <v>2016</v>
      </c>
      <c r="B8" s="38">
        <f>-'1 Long-term, sustainable nonoil'!V27</f>
        <v>-6.4817279890195423E-2</v>
      </c>
      <c r="C8" s="38">
        <f>'2 Actual non oil fiscal deficit'!M22</f>
        <v>-0.26935134952942363</v>
      </c>
    </row>
    <row r="9" spans="1:6">
      <c r="A9">
        <v>2017</v>
      </c>
      <c r="B9" s="38">
        <f>-'1 Long-term, sustainable nonoil'!V28</f>
        <v>-6.2062193205863064E-2</v>
      </c>
      <c r="C9" s="38">
        <f>'2 Actual non oil fiscal deficit'!M23</f>
        <v>-0.23350793587232049</v>
      </c>
    </row>
    <row r="10" spans="1:6">
      <c r="A10">
        <v>2018</v>
      </c>
      <c r="B10" s="38">
        <f>-'1 Long-term, sustainable nonoil'!V29</f>
        <v>-6.1198379218418288E-2</v>
      </c>
      <c r="C10" s="38">
        <f>'2 Actual non oil fiscal deficit'!M24</f>
        <v>-0.23849546698445201</v>
      </c>
    </row>
    <row r="11" spans="1:6">
      <c r="A11">
        <v>2019</v>
      </c>
      <c r="B11" s="38">
        <f>-'1 Long-term, sustainable nonoil'!V30</f>
        <v>-5.7999141280692466E-2</v>
      </c>
      <c r="C11" s="38">
        <f>'2 Actual non oil fiscal deficit'!M25</f>
        <v>-0.19474213965122428</v>
      </c>
    </row>
    <row r="12" spans="1:6">
      <c r="A12">
        <v>2020</v>
      </c>
      <c r="B12" s="38">
        <f>-'1 Long-term, sustainable nonoil'!V31</f>
        <v>-6.3654761668919244E-2</v>
      </c>
      <c r="C12" s="38">
        <f>'2 Actual non oil fiscal deficit'!M26</f>
        <v>-0.23051118019300612</v>
      </c>
    </row>
    <row r="13" spans="1:6">
      <c r="A13">
        <v>2021</v>
      </c>
      <c r="B13" s="38">
        <f>-'1 Long-term, sustainable nonoil'!V32</f>
        <v>-6.4491298239426009E-2</v>
      </c>
      <c r="C13" s="38">
        <f>'2 Actual non oil fiscal deficit'!M27</f>
        <v>-0.18807433086069653</v>
      </c>
    </row>
    <row r="14" spans="1:6">
      <c r="A14">
        <v>2022</v>
      </c>
      <c r="B14" s="38">
        <f>-'1 Long-term, sustainable nonoil'!V33</f>
        <v>-5.7500160698963555E-2</v>
      </c>
      <c r="C14" s="38">
        <f>'2 Actual non oil fiscal deficit'!M28</f>
        <v>-0.16007306401364912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182</v>
      </c>
    </row>
    <row r="26" spans="1:4">
      <c r="B26" t="s">
        <v>183</v>
      </c>
    </row>
    <row r="28" spans="1:4">
      <c r="B28" s="42" t="s">
        <v>168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tabSelected="1"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1" sqref="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1" customWidth="1"/>
    <col min="20" max="20" width="39.6640625" style="51" customWidth="1"/>
    <col min="21" max="21" width="8.33203125" style="51" customWidth="1"/>
    <col min="22" max="22" width="10.83203125" style="51"/>
    <col min="23" max="24" width="8.33203125" customWidth="1"/>
  </cols>
  <sheetData>
    <row r="1" spans="1:25">
      <c r="A1" t="s">
        <v>21</v>
      </c>
      <c r="B1" s="21" t="s">
        <v>165</v>
      </c>
      <c r="C1" s="21" t="s">
        <v>166</v>
      </c>
      <c r="D1" s="21" t="s">
        <v>167</v>
      </c>
      <c r="E1" s="21" t="s">
        <v>169</v>
      </c>
      <c r="F1" s="21" t="s">
        <v>170</v>
      </c>
      <c r="G1" s="21" t="s">
        <v>171</v>
      </c>
      <c r="H1" s="21" t="s">
        <v>172</v>
      </c>
      <c r="I1" s="21" t="s">
        <v>173</v>
      </c>
      <c r="J1" s="21" t="s">
        <v>174</v>
      </c>
      <c r="K1" s="21" t="s">
        <v>175</v>
      </c>
      <c r="L1" s="21" t="s">
        <v>176</v>
      </c>
      <c r="M1" s="21" t="s">
        <v>177</v>
      </c>
      <c r="N1" s="21" t="s">
        <v>178</v>
      </c>
      <c r="O1" s="21" t="s">
        <v>179</v>
      </c>
      <c r="P1" s="21" t="s">
        <v>180</v>
      </c>
      <c r="Q1" s="21" t="s">
        <v>181</v>
      </c>
      <c r="S1" s="49" t="s">
        <v>143</v>
      </c>
      <c r="T1" s="50" t="s">
        <v>140</v>
      </c>
      <c r="U1" s="51" t="s">
        <v>97</v>
      </c>
      <c r="V1" s="50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5.2433276778829683</v>
      </c>
      <c r="C2" s="21">
        <f>'Oil Gas production&amp;reserves'!E32/1000*'Oil and Gas Price'!F$59*'Oil and Gas Price'!P59/'Oil and Gas Price'!P$59</f>
        <v>1.9776290749818584</v>
      </c>
      <c r="D2" s="21">
        <f>SUM(B2:C2)</f>
        <v>7.2209567528648266</v>
      </c>
      <c r="S2" s="51" t="s">
        <v>144</v>
      </c>
      <c r="T2" s="49">
        <f>SUMPRODUCT(D2:D$14,X$2:X14)+$D$15*$X15*(1+$Y$2)/($Y$2+$C$34)</f>
        <v>93.957800558545472</v>
      </c>
      <c r="U2" s="49">
        <f>GDP!C55/1000000000</f>
        <v>25.713271276595744</v>
      </c>
      <c r="V2" s="52">
        <f>T2/U2</f>
        <v>3.6540586200739846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6.5018991755846738</v>
      </c>
      <c r="C3" s="21">
        <f>'Oil Gas production&amp;reserves'!E33/1000*'Oil and Gas Price'!F$59*'Oil and Gas Price'!P60/'Oil and Gas Price'!P$59</f>
        <v>1.6054663931122786</v>
      </c>
      <c r="D3" s="21">
        <f t="shared" ref="D3:D32" si="0">SUM(B3:C3)</f>
        <v>8.1073655686969524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8.9991757812546354</v>
      </c>
      <c r="S3" s="51" t="s">
        <v>145</v>
      </c>
      <c r="T3" s="49">
        <f>SUMPRODUCT(E3:E$14,X$2:X13)+$E$15*$X14*(1+$Y$2)/($Y$2+$C$34)</f>
        <v>93.030958145934719</v>
      </c>
      <c r="U3" s="49">
        <f>GDP!C56/1000000000</f>
        <v>28.776595744680851</v>
      </c>
      <c r="V3" s="52">
        <f t="shared" ref="V3:V15" si="1">T3/U3</f>
        <v>3.2328687858476393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5.9799275409220281</v>
      </c>
      <c r="C4" s="21">
        <f>'Oil Gas production&amp;reserves'!E34/1000*'Oil and Gas Price'!F$59*'Oil and Gas Price'!P61/'Oil and Gas Price'!P$59</f>
        <v>1.2082399409958102</v>
      </c>
      <c r="D4" s="21">
        <f t="shared" si="0"/>
        <v>7.1881674819178381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7.978865904929564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7.9213605650772125</v>
      </c>
      <c r="S4" s="51" t="s">
        <v>146</v>
      </c>
      <c r="T4" s="49">
        <f>SUMPRODUCT(F4:F$14,X$2:X12)+$F$15*$X13*(1+$Y$2)/($Y$2+$C$34)</f>
        <v>90.433944320599409</v>
      </c>
      <c r="U4" s="49">
        <f>GDP!C57/1000000000</f>
        <v>30.749308510638297</v>
      </c>
      <c r="V4" s="52">
        <f t="shared" si="1"/>
        <v>2.9410074145020886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6.8634223554879137</v>
      </c>
      <c r="C5" s="21">
        <f>'Oil Gas production&amp;reserves'!E35/1000*'Oil and Gas Price'!F$59*'Oil and Gas Price'!P62/'Oil and Gas Price'!P$59</f>
        <v>1.7622910937351774</v>
      </c>
      <c r="D5" s="21">
        <f t="shared" si="0"/>
        <v>8.6257134492230918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9.5745419286387499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9.505536221049212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9.4624076537939033</v>
      </c>
      <c r="S5" s="51" t="s">
        <v>147</v>
      </c>
      <c r="T5" s="49">
        <f>SUMPRODUCT(G5:G$14,X$2:X11)+$G$15*$X12*(1+$Y$2)/($Y$2+$C$34)</f>
        <v>89.037816649356245</v>
      </c>
      <c r="U5" s="49">
        <f>GDP!C58/1000000000</f>
        <v>32.539468085106385</v>
      </c>
      <c r="V5" s="52">
        <f t="shared" si="1"/>
        <v>2.7363021551698221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6.5685279297595347</v>
      </c>
      <c r="C6" s="21">
        <f>'Oil Gas production&amp;reserves'!E36/1000*'Oil and Gas Price'!F$59*'Oil and Gas Price'!P63/'Oil and Gas Price'!P$59</f>
        <v>2.2105205843155313</v>
      </c>
      <c r="D6" s="21">
        <f>SUM(B6:C6)</f>
        <v>8.7790485140750665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9.7447438506247259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9.6745114625173301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9.6306162199354297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9.4989304922309756</v>
      </c>
      <c r="S6" s="51" t="s">
        <v>148</v>
      </c>
      <c r="T6" s="49">
        <f>SUMPRODUCT(H6:H$14,X$2:X10)+$H$15*$X11*(1+$Y$2)/($Y$2+$C$34)</f>
        <v>85.080257343715715</v>
      </c>
      <c r="U6" s="49">
        <f>GDP!C59/1000000000</f>
        <v>33.387712765957446</v>
      </c>
      <c r="V6" s="52">
        <f t="shared" si="1"/>
        <v>2.548250547742362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3.825842058177058</v>
      </c>
      <c r="C7" s="21">
        <f>'Oil Gas production&amp;reserves'!E37/1000*'Oil and Gas Price'!F$59*'Oil and Gas Price'!P64/'Oil and Gas Price'!P$59</f>
        <v>1.461387335822329</v>
      </c>
      <c r="D7" s="21">
        <f t="shared" si="0"/>
        <v>5.2872293939993869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5.8688246273402473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5.8265267921916619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5.8000906452140448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5.7207822043084828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5.1761975767247144</v>
      </c>
      <c r="S7" s="51" t="s">
        <v>149</v>
      </c>
      <c r="T7" s="49">
        <f>SUMPRODUCT(I7:I$14,X$2:X9)+$I$15*$X10*(1+$Y$2)/($Y$2+$C$34)</f>
        <v>74.130891850773054</v>
      </c>
      <c r="U7" s="49">
        <f>GDP!C60/1000000000</f>
        <v>31.125851063829789</v>
      </c>
      <c r="V7" s="52">
        <f t="shared" si="1"/>
        <v>2.3816502783732023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3.3509562942413247</v>
      </c>
      <c r="C8" s="21">
        <f>'Oil Gas production&amp;reserves'!E38/1000*'Oil and Gas Price'!F$59*'Oil and Gas Price'!P65/'Oil and Gas Price'!P$59</f>
        <v>1.4353550736967795</v>
      </c>
      <c r="D8" s="21">
        <f t="shared" si="0"/>
        <v>4.7863113679381044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5.3128056184122086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5.2745151274720268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5.2505835706248538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5.1787889001101437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4.6857988292106914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4.4991326858638025</v>
      </c>
      <c r="S8" s="51" t="s">
        <v>150</v>
      </c>
      <c r="T8" s="49">
        <f>SUMPRODUCT(J8:J$14,X$2:X8)+$J$15*$X9*(1+$Y$2)/($Y$2+$C$34)</f>
        <v>71.769229088375852</v>
      </c>
      <c r="U8" s="49">
        <f>GDP!C61/1000000000</f>
        <v>32.250132978723407</v>
      </c>
      <c r="V8" s="52">
        <f t="shared" si="1"/>
        <v>2.2253932762300432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3.961325544270538</v>
      </c>
      <c r="C9" s="21">
        <f>'Oil Gas production&amp;reserves'!E39/1000*'Oil and Gas Price'!F$59*'Oil and Gas Price'!P66/'Oil and Gas Price'!P$59</f>
        <v>1.7076240103609619</v>
      </c>
      <c r="D9" s="21">
        <f t="shared" si="0"/>
        <v>5.6689495546314994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6.2925340056420502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6.2471824092089516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6.2188376614268908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6.1338034181126098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5.5499016139833888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5.3288125813559741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5.5158879166551547</v>
      </c>
      <c r="S9" s="51" t="s">
        <v>151</v>
      </c>
      <c r="T9" s="49">
        <f>SUMPRODUCT(K9:K$14,X$2:X7)+$K$15*$X8*(1+$Y$2)/($Y$2+$C$34)</f>
        <v>75.480769488055628</v>
      </c>
      <c r="U9" s="49">
        <f>GDP!C62/1000000000</f>
        <v>35.423643617021277</v>
      </c>
      <c r="V9" s="52">
        <f>T9/U9</f>
        <v>2.1308019667346318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4.8231695872961886</v>
      </c>
      <c r="C10" s="21">
        <f>'Oil Gas production&amp;reserves'!E40/1000*'Oil and Gas Price'!F$59*'Oil and Gas Price'!P67/'Oil and Gas Price'!P$59</f>
        <v>1.7605057574935159</v>
      </c>
      <c r="D10" s="21">
        <f t="shared" si="0"/>
        <v>6.5836753447897047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7.3078796327176914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7.2552102299634926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7.2222918532303648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7.1235367230638467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6.4454181625483162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6.1886548241046722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6.4059161104790014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6.7087651763419451</v>
      </c>
      <c r="S10" s="51" t="s">
        <v>152</v>
      </c>
      <c r="T10" s="49">
        <f>SUMPRODUCT(L10:L$14,X$2:X6)+$L$15*$X7*(1+$Y$2)/($Y$2+$C$34)</f>
        <v>79.427470014669325</v>
      </c>
      <c r="U10" s="49">
        <f>GDP!C63/1000000000</f>
        <v>37.802005319148932</v>
      </c>
      <c r="V10" s="52">
        <f t="shared" si="1"/>
        <v>2.1011443531656946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4.4403742883693313</v>
      </c>
      <c r="C11" s="21">
        <f>'Oil Gas production&amp;reserves'!E41/1000*'Oil and Gas Price'!F$59*'Oil and Gas Price'!P68/'Oil and Gas Price'!P$59</f>
        <v>1.6177173215196217</v>
      </c>
      <c r="D11" s="21">
        <f t="shared" si="0"/>
        <v>6.0580916098889528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6.7244816869777662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6.6760169541024403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6.645726496044559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6.5548551219011202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5.9308716860805459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5.694606113297775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5.8945231364206805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6.1731953504779788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6.0278011518377239</v>
      </c>
      <c r="S11" s="51" t="s">
        <v>153</v>
      </c>
      <c r="T11" s="49">
        <f>SUMPRODUCT(M11:M$14,X$2:X5)+$M$15*$X6*(1+$Y$2)/($Y$2+$C$34)</f>
        <v>76.970501142773315</v>
      </c>
      <c r="U11" s="49">
        <f>GDP!C64/1000000000</f>
        <v>38.653318085106385</v>
      </c>
      <c r="V11" s="52">
        <f t="shared" si="1"/>
        <v>1.9913038506371081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2.6275944006965379</v>
      </c>
      <c r="C12" s="21">
        <f>'Oil Gas production&amp;reserves'!E42/1000*'Oil and Gas Price'!F$59*'Oil and Gas Price'!P69/'Oil and Gas Price'!P$59</f>
        <v>1.3043669594058984</v>
      </c>
      <c r="D12" s="21">
        <f t="shared" si="0"/>
        <v>3.9319613601024361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4.3644771097145343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4.3330214188367089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4.3133616120293992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4.2543821916318389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3.8493901715395977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3.6960436784981434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3.8257984033787067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4.0066686259452631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3.9123015533004848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3.8493901715402852</v>
      </c>
      <c r="S12" s="51" t="s">
        <v>154</v>
      </c>
      <c r="T12" s="49">
        <f>SUMPRODUCT(N12:N$14,X$2:X4)+$N$15*$X5*(1+$Y$2)/($Y$2+$C$34)</f>
        <v>75.665273535278857</v>
      </c>
      <c r="U12" s="49">
        <f>GDP!C65/1000000000</f>
        <v>34.621807712765964</v>
      </c>
      <c r="V12" s="52">
        <f t="shared" si="1"/>
        <v>2.1854801506328942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4.0300992280055272</v>
      </c>
      <c r="C13" s="21">
        <f>'Oil Gas production&amp;reserves'!E43/1000*'Oil and Gas Price'!F$59*'Oil and Gas Price'!P70/'Oil and Gas Price'!P$59</f>
        <v>2.2721616352988083</v>
      </c>
      <c r="D13" s="21">
        <f t="shared" si="0"/>
        <v>6.3022608633043351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6.9955095582692577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6.9450914713680065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6.913580167039644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6.8190462540970245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6.1699133851736949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5.9241252115093683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6.1320998199934742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6.4220038197086335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6.2707495589853055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6.1699133851749455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6.8946733844549426</v>
      </c>
      <c r="S13" s="51" t="s">
        <v>155</v>
      </c>
      <c r="T13" s="49">
        <f>SUMPRODUCT(O13:O$14,X$2:X3)+$O$15*$X4*(1+$Y$2)/($Y$2+$C$34)</f>
        <v>86.993022285520027</v>
      </c>
      <c r="U13" s="49">
        <f>GDP!C66/1000000000</f>
        <v>39.288670212765958</v>
      </c>
      <c r="V13" s="52">
        <f t="shared" si="1"/>
        <v>2.2142012395536264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6.0504694269865125</v>
      </c>
      <c r="C14" s="21">
        <f>'Oil Gas production&amp;reserves'!E44/1000*'Oil and Gas Price'!F$59*'Oil and Gas Price'!P71/'Oil and Gas Price'!P$59</f>
        <v>3.6678185328301489</v>
      </c>
      <c r="D14" s="21">
        <f t="shared" si="0"/>
        <v>9.7182879598166618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10.787299635398828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10.709553331728634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10.660961891910437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10.515187572524415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9.5142039126584521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9.1351906822330307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9.4558941848989857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9.9029354310556084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9.6696965200135274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9.5142039126605127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10.631807028039427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10.728989907637594</v>
      </c>
      <c r="S14" s="2" t="s">
        <v>156</v>
      </c>
      <c r="T14" s="32">
        <f>SUMPRODUCT(P14:P$14,X$2:X2)+$P$15*$X3*(1+$Y$2)/($Y$2+$C$34)</f>
        <v>87.62027209366093</v>
      </c>
      <c r="U14" s="49">
        <f>GDP!C67/1000000000</f>
        <v>44.383297872340421</v>
      </c>
      <c r="V14" s="33">
        <f t="shared" si="1"/>
        <v>1.9741721839977489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4.7560861632937534</v>
      </c>
      <c r="C15" s="31">
        <f>C14*(1-$C$34)</f>
        <v>3.6494794401659982</v>
      </c>
      <c r="D15" s="31">
        <f t="shared" si="0"/>
        <v>8.4055656034597526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6.8805160934404501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6.8309267882659315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6.7999334725221932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6.7069535253178909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6.0684912211501398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5.8267433584100843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6.0312992422660843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6.316437747041479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6.1676698315050187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6.0684912211507243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6.7813374830836475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6.8433241145560775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6.8991120828812615</v>
      </c>
      <c r="S15" s="51" t="s">
        <v>157</v>
      </c>
      <c r="T15" s="49">
        <f>$Q$15*$X2*(1+$Y$2)/($Y$2+$C$34)</f>
        <v>84.02963480722795</v>
      </c>
      <c r="U15" s="49">
        <f>GDP!C68/1000000000</f>
        <v>43.204999999999998</v>
      </c>
      <c r="V15" s="52">
        <f t="shared" si="1"/>
        <v>1.9449053305688682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4.7323057324772844</v>
      </c>
      <c r="C16" s="31">
        <f t="shared" ref="C16:C32" si="3">C15*(1-$C$34)</f>
        <v>3.6312320429651681</v>
      </c>
      <c r="D16" s="31">
        <f t="shared" si="0"/>
        <v>8.3635377754424525</v>
      </c>
      <c r="E16" s="31">
        <f t="shared" ref="E16:Q16" si="4">E15*(1-$C$34)</f>
        <v>6.8461135129732478</v>
      </c>
      <c r="F16" s="31">
        <f t="shared" si="4"/>
        <v>6.7967721543246018</v>
      </c>
      <c r="G16" s="31">
        <f t="shared" si="4"/>
        <v>6.7659338051595821</v>
      </c>
      <c r="H16" s="31">
        <f t="shared" si="4"/>
        <v>6.6734187576913016</v>
      </c>
      <c r="I16" s="31">
        <f t="shared" si="4"/>
        <v>6.0381487650443892</v>
      </c>
      <c r="J16" s="31">
        <f t="shared" si="4"/>
        <v>5.7976096416180338</v>
      </c>
      <c r="K16" s="31">
        <f t="shared" si="4"/>
        <v>6.0011427460547537</v>
      </c>
      <c r="L16" s="31">
        <f t="shared" si="4"/>
        <v>6.2848555583062717</v>
      </c>
      <c r="M16" s="31">
        <f t="shared" si="4"/>
        <v>6.1368314823474934</v>
      </c>
      <c r="N16" s="31">
        <f t="shared" si="4"/>
        <v>6.038148765044971</v>
      </c>
      <c r="O16" s="31">
        <f t="shared" si="4"/>
        <v>6.7474307956682296</v>
      </c>
      <c r="P16" s="31">
        <f t="shared" si="4"/>
        <v>6.809107493983297</v>
      </c>
      <c r="Q16" s="31">
        <f t="shared" si="4"/>
        <v>6.8646165224668554</v>
      </c>
      <c r="U16" s="49"/>
      <c r="X16" s="27">
        <f t="shared" si="2"/>
        <v>0.32328834589371946</v>
      </c>
    </row>
    <row r="17" spans="1:25">
      <c r="A17" s="30">
        <v>2025</v>
      </c>
      <c r="B17" s="31">
        <f t="shared" ref="B17:B31" si="5">B16*(1-$C$34)</f>
        <v>4.7086442038148979</v>
      </c>
      <c r="C17" s="31">
        <f t="shared" si="3"/>
        <v>3.6130758827503424</v>
      </c>
      <c r="D17" s="31">
        <f t="shared" si="0"/>
        <v>8.3217200865652394</v>
      </c>
      <c r="E17" s="31">
        <f t="shared" ref="E17:Q32" si="6">E16*(1-$C$34)</f>
        <v>6.8118829454083816</v>
      </c>
      <c r="F17" s="31">
        <f t="shared" si="6"/>
        <v>6.7627882935529788</v>
      </c>
      <c r="G17" s="31">
        <f t="shared" si="6"/>
        <v>6.7321041361337839</v>
      </c>
      <c r="H17" s="31">
        <f t="shared" si="6"/>
        <v>6.6400516639028453</v>
      </c>
      <c r="I17" s="31">
        <f t="shared" si="6"/>
        <v>6.0079580212191672</v>
      </c>
      <c r="J17" s="31">
        <f t="shared" si="6"/>
        <v>5.7686215934099438</v>
      </c>
      <c r="K17" s="31">
        <f t="shared" si="6"/>
        <v>5.9711370323244797</v>
      </c>
      <c r="L17" s="31">
        <f t="shared" si="6"/>
        <v>6.2534312805147403</v>
      </c>
      <c r="M17" s="31">
        <f t="shared" si="6"/>
        <v>6.1061473249357556</v>
      </c>
      <c r="N17" s="31">
        <f t="shared" si="6"/>
        <v>6.0079580212197463</v>
      </c>
      <c r="O17" s="31">
        <f t="shared" si="6"/>
        <v>6.713693641689888</v>
      </c>
      <c r="P17" s="31">
        <f>P16*(1-$C$34)</f>
        <v>6.7750619565133805</v>
      </c>
      <c r="Q17" s="31">
        <f t="shared" si="6"/>
        <v>6.830293439854521</v>
      </c>
      <c r="S17" s="50" t="s">
        <v>139</v>
      </c>
      <c r="U17" s="49"/>
      <c r="X17" s="27">
        <f t="shared" si="2"/>
        <v>0.29823648145177073</v>
      </c>
    </row>
    <row r="18" spans="1:25">
      <c r="A18" s="30">
        <v>2026</v>
      </c>
      <c r="B18" s="31">
        <f t="shared" si="5"/>
        <v>4.6851009827958237</v>
      </c>
      <c r="C18" s="31">
        <f t="shared" si="3"/>
        <v>3.5950105033365909</v>
      </c>
      <c r="D18" s="31">
        <f t="shared" si="0"/>
        <v>8.2801114861324141</v>
      </c>
      <c r="E18" s="31">
        <f t="shared" si="6"/>
        <v>6.7778235306813395</v>
      </c>
      <c r="F18" s="31">
        <f t="shared" si="6"/>
        <v>6.7289743520852143</v>
      </c>
      <c r="G18" s="31">
        <f t="shared" si="6"/>
        <v>6.6984436154531153</v>
      </c>
      <c r="H18" s="31">
        <f t="shared" si="6"/>
        <v>6.6068514055833312</v>
      </c>
      <c r="I18" s="31">
        <f t="shared" si="6"/>
        <v>5.9779182311130716</v>
      </c>
      <c r="J18" s="31">
        <f t="shared" si="6"/>
        <v>5.7397784854428942</v>
      </c>
      <c r="K18" s="31">
        <f t="shared" si="6"/>
        <v>5.9412813471628576</v>
      </c>
      <c r="L18" s="31">
        <f t="shared" si="6"/>
        <v>6.2221641241121661</v>
      </c>
      <c r="M18" s="31">
        <f t="shared" si="6"/>
        <v>6.0756165883110764</v>
      </c>
      <c r="N18" s="31">
        <f t="shared" si="6"/>
        <v>5.9779182311136472</v>
      </c>
      <c r="O18" s="31">
        <f t="shared" si="6"/>
        <v>6.6801251734814384</v>
      </c>
      <c r="P18" s="31">
        <f t="shared" si="6"/>
        <v>6.7411866467308137</v>
      </c>
      <c r="Q18" s="31">
        <f t="shared" si="6"/>
        <v>6.7961419726552483</v>
      </c>
      <c r="U18" s="49"/>
      <c r="X18" s="27">
        <f t="shared" si="2"/>
        <v>0.27512590539831244</v>
      </c>
    </row>
    <row r="19" spans="1:25">
      <c r="A19" s="30">
        <v>2027</v>
      </c>
      <c r="B19" s="31">
        <f t="shared" si="5"/>
        <v>4.6616754778818441</v>
      </c>
      <c r="C19" s="31">
        <f t="shared" si="3"/>
        <v>3.577035450819908</v>
      </c>
      <c r="D19" s="31">
        <f t="shared" si="0"/>
        <v>8.238710928701753</v>
      </c>
      <c r="E19" s="31">
        <f t="shared" si="6"/>
        <v>6.7439344130279331</v>
      </c>
      <c r="F19" s="31">
        <f t="shared" si="6"/>
        <v>6.695329480324788</v>
      </c>
      <c r="G19" s="31">
        <f t="shared" si="6"/>
        <v>6.6649513973758499</v>
      </c>
      <c r="H19" s="31">
        <f t="shared" si="6"/>
        <v>6.5738171485554142</v>
      </c>
      <c r="I19" s="31">
        <f t="shared" si="6"/>
        <v>5.9480286399575064</v>
      </c>
      <c r="J19" s="31">
        <f t="shared" si="6"/>
        <v>5.7110795930156799</v>
      </c>
      <c r="K19" s="31">
        <f t="shared" si="6"/>
        <v>5.9115749404270437</v>
      </c>
      <c r="L19" s="31">
        <f t="shared" si="6"/>
        <v>6.1910533034916053</v>
      </c>
      <c r="M19" s="31">
        <f t="shared" si="6"/>
        <v>6.0452385053695208</v>
      </c>
      <c r="N19" s="31">
        <f t="shared" si="6"/>
        <v>5.9480286399580793</v>
      </c>
      <c r="O19" s="31">
        <f t="shared" si="6"/>
        <v>6.6467245476140313</v>
      </c>
      <c r="P19" s="31">
        <f t="shared" si="6"/>
        <v>6.7074807134971595</v>
      </c>
      <c r="Q19" s="31">
        <f t="shared" si="6"/>
        <v>6.762161262791972</v>
      </c>
      <c r="S19" s="51" t="s">
        <v>101</v>
      </c>
      <c r="U19" s="49"/>
      <c r="X19" s="27">
        <f t="shared" si="2"/>
        <v>0.25380618579180114</v>
      </c>
    </row>
    <row r="20" spans="1:25">
      <c r="A20" s="30">
        <v>2028</v>
      </c>
      <c r="B20" s="31">
        <f t="shared" si="5"/>
        <v>4.6383671004924345</v>
      </c>
      <c r="C20" s="31">
        <f t="shared" si="3"/>
        <v>3.5591502735658085</v>
      </c>
      <c r="D20" s="31">
        <f t="shared" si="0"/>
        <v>8.1975173740582434</v>
      </c>
      <c r="E20" s="31">
        <f t="shared" si="6"/>
        <v>6.710214740962793</v>
      </c>
      <c r="F20" s="31">
        <f t="shared" si="6"/>
        <v>6.6618528329231639</v>
      </c>
      <c r="G20" s="31">
        <f t="shared" si="6"/>
        <v>6.631626640388971</v>
      </c>
      <c r="H20" s="31">
        <f t="shared" si="6"/>
        <v>6.5409480628126371</v>
      </c>
      <c r="I20" s="31">
        <f t="shared" si="6"/>
        <v>5.918288496757719</v>
      </c>
      <c r="J20" s="31">
        <f t="shared" si="6"/>
        <v>5.6825241950506014</v>
      </c>
      <c r="K20" s="31">
        <f t="shared" si="6"/>
        <v>5.8820170657249085</v>
      </c>
      <c r="L20" s="31">
        <f t="shared" si="6"/>
        <v>6.1600980369741469</v>
      </c>
      <c r="M20" s="31">
        <f t="shared" si="6"/>
        <v>6.0150123128426731</v>
      </c>
      <c r="N20" s="31">
        <f t="shared" si="6"/>
        <v>5.9182884967582892</v>
      </c>
      <c r="O20" s="31">
        <f t="shared" si="6"/>
        <v>6.6134909248759612</v>
      </c>
      <c r="P20" s="31">
        <f t="shared" si="6"/>
        <v>6.6739433099296734</v>
      </c>
      <c r="Q20" s="31">
        <f t="shared" si="6"/>
        <v>6.7283504564780126</v>
      </c>
      <c r="S20" s="49" t="s">
        <v>143</v>
      </c>
      <c r="T20" s="50" t="s">
        <v>102</v>
      </c>
      <c r="U20" s="49"/>
      <c r="V20" s="50" t="s">
        <v>23</v>
      </c>
      <c r="X20" s="27">
        <f t="shared" si="2"/>
        <v>0.23413854777841434</v>
      </c>
    </row>
    <row r="21" spans="1:25">
      <c r="A21" s="30">
        <v>2029</v>
      </c>
      <c r="B21" s="31">
        <f t="shared" si="5"/>
        <v>4.615175264989972</v>
      </c>
      <c r="C21" s="31">
        <f t="shared" si="3"/>
        <v>3.5413545221979796</v>
      </c>
      <c r="D21" s="31">
        <f t="shared" si="0"/>
        <v>8.1565297871879512</v>
      </c>
      <c r="E21" s="31">
        <f t="shared" si="6"/>
        <v>6.6766636672579791</v>
      </c>
      <c r="F21" s="31">
        <f t="shared" si="6"/>
        <v>6.6285435687585483</v>
      </c>
      <c r="G21" s="31">
        <f t="shared" si="6"/>
        <v>6.5984685071870262</v>
      </c>
      <c r="H21" s="31">
        <f t="shared" si="6"/>
        <v>6.5082433224985738</v>
      </c>
      <c r="I21" s="31">
        <f t="shared" si="6"/>
        <v>5.8886970542739308</v>
      </c>
      <c r="J21" s="31">
        <f t="shared" si="6"/>
        <v>5.6541115740753485</v>
      </c>
      <c r="K21" s="31">
        <f t="shared" si="6"/>
        <v>5.8526069803962839</v>
      </c>
      <c r="L21" s="31">
        <f t="shared" si="6"/>
        <v>6.1292975467892763</v>
      </c>
      <c r="M21" s="31">
        <f t="shared" si="6"/>
        <v>5.9849372512784598</v>
      </c>
      <c r="N21" s="31">
        <f t="shared" si="6"/>
        <v>5.8886970542744974</v>
      </c>
      <c r="O21" s="31">
        <f t="shared" si="6"/>
        <v>6.5804234702515814</v>
      </c>
      <c r="P21" s="31">
        <f t="shared" si="6"/>
        <v>6.640573593380025</v>
      </c>
      <c r="Q21" s="31">
        <f t="shared" si="6"/>
        <v>6.6947087041956221</v>
      </c>
      <c r="S21" s="51" t="s">
        <v>144</v>
      </c>
      <c r="T21" s="53">
        <f>T2*$W$38/(1+$W$38)</f>
        <v>2.7366349677246249</v>
      </c>
      <c r="U21" s="49"/>
      <c r="V21" s="52">
        <f>V2*$W$38/(1+$W$38)</f>
        <v>0.10642889184681509</v>
      </c>
      <c r="X21" s="27">
        <f t="shared" si="2"/>
        <v>0.21599497027528997</v>
      </c>
      <c r="Y21" s="48"/>
    </row>
    <row r="22" spans="1:25">
      <c r="A22" s="30">
        <v>2030</v>
      </c>
      <c r="B22" s="31">
        <f t="shared" si="5"/>
        <v>4.5920993886650221</v>
      </c>
      <c r="C22" s="31">
        <f t="shared" si="3"/>
        <v>3.5236477495869898</v>
      </c>
      <c r="D22" s="31">
        <f t="shared" si="0"/>
        <v>8.1157471382520114</v>
      </c>
      <c r="E22" s="31">
        <f t="shared" si="6"/>
        <v>6.6432803489216896</v>
      </c>
      <c r="F22" s="31">
        <f t="shared" si="6"/>
        <v>6.5954008509147553</v>
      </c>
      <c r="G22" s="31">
        <f t="shared" si="6"/>
        <v>6.5654761646510913</v>
      </c>
      <c r="H22" s="31">
        <f t="shared" si="6"/>
        <v>6.4757021058860813</v>
      </c>
      <c r="I22" s="31">
        <f t="shared" si="6"/>
        <v>5.8592535690025613</v>
      </c>
      <c r="J22" s="31">
        <f t="shared" si="6"/>
        <v>5.6258410162049719</v>
      </c>
      <c r="K22" s="31">
        <f t="shared" si="6"/>
        <v>5.8233439454943028</v>
      </c>
      <c r="L22" s="31">
        <f t="shared" si="6"/>
        <v>6.0986510590553298</v>
      </c>
      <c r="M22" s="31">
        <f t="shared" si="6"/>
        <v>5.9550125650220673</v>
      </c>
      <c r="N22" s="31">
        <f t="shared" si="6"/>
        <v>5.8592535690031253</v>
      </c>
      <c r="O22" s="31">
        <f t="shared" si="6"/>
        <v>6.5475213529003238</v>
      </c>
      <c r="P22" s="31">
        <f t="shared" si="6"/>
        <v>6.6073707254131246</v>
      </c>
      <c r="Q22" s="31">
        <f t="shared" si="6"/>
        <v>6.6612351606746438</v>
      </c>
      <c r="S22" s="51" t="s">
        <v>145</v>
      </c>
      <c r="T22" s="53">
        <f t="shared" ref="T22:T34" si="7">T3*$W$38/(1+$W$38)</f>
        <v>2.7096395576485839</v>
      </c>
      <c r="U22" s="49"/>
      <c r="V22" s="52">
        <f t="shared" ref="V22:V34" si="8">V3*$W$38/(1+$W$38)</f>
        <v>9.4161226772261325E-2</v>
      </c>
      <c r="X22" s="27">
        <f t="shared" si="2"/>
        <v>0.19925735265248151</v>
      </c>
      <c r="Y22" s="48"/>
    </row>
    <row r="23" spans="1:25">
      <c r="A23" s="30">
        <v>2031</v>
      </c>
      <c r="B23" s="31">
        <f t="shared" si="5"/>
        <v>4.5691388917216971</v>
      </c>
      <c r="C23" s="31">
        <f t="shared" si="3"/>
        <v>3.5060295108390549</v>
      </c>
      <c r="D23" s="31">
        <f t="shared" si="0"/>
        <v>8.0751684025607524</v>
      </c>
      <c r="E23" s="31">
        <f t="shared" si="6"/>
        <v>6.610063947177081</v>
      </c>
      <c r="F23" s="31">
        <f t="shared" si="6"/>
        <v>6.5624238466601819</v>
      </c>
      <c r="G23" s="31">
        <f t="shared" si="6"/>
        <v>6.5326487838278355</v>
      </c>
      <c r="H23" s="31">
        <f t="shared" si="6"/>
        <v>6.4433235953566506</v>
      </c>
      <c r="I23" s="31">
        <f t="shared" si="6"/>
        <v>5.8299573011575481</v>
      </c>
      <c r="J23" s="31">
        <f t="shared" si="6"/>
        <v>5.597711811123947</v>
      </c>
      <c r="K23" s="31">
        <f t="shared" si="6"/>
        <v>5.7942272257668312</v>
      </c>
      <c r="L23" s="31">
        <f t="shared" si="6"/>
        <v>6.0681578037600534</v>
      </c>
      <c r="M23" s="31">
        <f t="shared" si="6"/>
        <v>5.925237502196957</v>
      </c>
      <c r="N23" s="31">
        <f t="shared" si="6"/>
        <v>5.8299573011581094</v>
      </c>
      <c r="O23" s="31">
        <f t="shared" si="6"/>
        <v>6.514783746135822</v>
      </c>
      <c r="P23" s="31">
        <f t="shared" si="6"/>
        <v>6.5743338717860587</v>
      </c>
      <c r="Q23" s="31">
        <f t="shared" si="6"/>
        <v>6.6279289848712706</v>
      </c>
      <c r="S23" s="51" t="s">
        <v>146</v>
      </c>
      <c r="T23" s="53">
        <f t="shared" si="7"/>
        <v>2.6339983782698857</v>
      </c>
      <c r="U23" s="49"/>
      <c r="V23" s="52">
        <f t="shared" si="8"/>
        <v>8.5660410131128781E-2</v>
      </c>
      <c r="X23" s="27">
        <f t="shared" si="2"/>
        <v>0.18381674598937409</v>
      </c>
      <c r="Y23" s="48"/>
    </row>
    <row r="24" spans="1:25">
      <c r="A24" s="30">
        <v>2032</v>
      </c>
      <c r="B24" s="31">
        <f t="shared" si="5"/>
        <v>4.5462931972630889</v>
      </c>
      <c r="C24" s="31">
        <f t="shared" si="3"/>
        <v>3.4884993632848595</v>
      </c>
      <c r="D24" s="31">
        <f t="shared" si="0"/>
        <v>8.0347925605479489</v>
      </c>
      <c r="E24" s="31">
        <f t="shared" si="6"/>
        <v>6.5770136274411959</v>
      </c>
      <c r="F24" s="31">
        <f t="shared" si="6"/>
        <v>6.5296117274268806</v>
      </c>
      <c r="G24" s="31">
        <f t="shared" si="6"/>
        <v>6.4999855399086961</v>
      </c>
      <c r="H24" s="31">
        <f t="shared" si="6"/>
        <v>6.411106977379867</v>
      </c>
      <c r="I24" s="31">
        <f t="shared" si="6"/>
        <v>5.8008075146517601</v>
      </c>
      <c r="J24" s="31">
        <f t="shared" si="6"/>
        <v>5.5697232520683269</v>
      </c>
      <c r="K24" s="31">
        <f t="shared" si="6"/>
        <v>5.7652560896379974</v>
      </c>
      <c r="L24" s="31">
        <f t="shared" si="6"/>
        <v>6.0378170147412531</v>
      </c>
      <c r="M24" s="31">
        <f t="shared" si="6"/>
        <v>5.8956113146859721</v>
      </c>
      <c r="N24" s="31">
        <f t="shared" si="6"/>
        <v>5.8008075146523188</v>
      </c>
      <c r="O24" s="31">
        <f t="shared" si="6"/>
        <v>6.4822098274051427</v>
      </c>
      <c r="P24" s="31">
        <f t="shared" si="6"/>
        <v>6.5414622024271285</v>
      </c>
      <c r="Q24" s="31">
        <f t="shared" si="6"/>
        <v>6.5947893399469146</v>
      </c>
      <c r="S24" s="51" t="s">
        <v>147</v>
      </c>
      <c r="T24" s="53">
        <f t="shared" si="7"/>
        <v>2.5933344655152304</v>
      </c>
      <c r="U24" s="49"/>
      <c r="V24" s="52">
        <f t="shared" si="8"/>
        <v>7.9698121024363744E-2</v>
      </c>
      <c r="X24" s="27">
        <f t="shared" si="2"/>
        <v>0.16957264390163659</v>
      </c>
      <c r="Y24" s="48"/>
    </row>
    <row r="25" spans="1:25">
      <c r="A25" s="30">
        <v>2033</v>
      </c>
      <c r="B25" s="31">
        <f t="shared" si="5"/>
        <v>4.5235617312767733</v>
      </c>
      <c r="C25" s="31">
        <f t="shared" si="3"/>
        <v>3.4710568664684351</v>
      </c>
      <c r="D25" s="31">
        <f t="shared" si="0"/>
        <v>7.9946185977452089</v>
      </c>
      <c r="E25" s="31">
        <f t="shared" si="6"/>
        <v>6.5441285593039895</v>
      </c>
      <c r="F25" s="31">
        <f t="shared" si="6"/>
        <v>6.4969636687897463</v>
      </c>
      <c r="G25" s="31">
        <f t="shared" si="6"/>
        <v>6.4674856122091526</v>
      </c>
      <c r="H25" s="31">
        <f t="shared" si="6"/>
        <v>6.3790514424929681</v>
      </c>
      <c r="I25" s="31">
        <f t="shared" si="6"/>
        <v>5.7718034770785014</v>
      </c>
      <c r="J25" s="31">
        <f t="shared" si="6"/>
        <v>5.5418746358079849</v>
      </c>
      <c r="K25" s="31">
        <f t="shared" si="6"/>
        <v>5.7364298091898078</v>
      </c>
      <c r="L25" s="31">
        <f t="shared" si="6"/>
        <v>6.0076279296675468</v>
      </c>
      <c r="M25" s="31">
        <f t="shared" si="6"/>
        <v>5.8661332581125425</v>
      </c>
      <c r="N25" s="31">
        <f t="shared" si="6"/>
        <v>5.7718034770790574</v>
      </c>
      <c r="O25" s="31">
        <f t="shared" si="6"/>
        <v>6.449798778268117</v>
      </c>
      <c r="P25" s="31">
        <f t="shared" si="6"/>
        <v>6.5087548914149931</v>
      </c>
      <c r="Q25" s="31">
        <f t="shared" si="6"/>
        <v>6.5618153932471799</v>
      </c>
      <c r="S25" s="51" t="s">
        <v>148</v>
      </c>
      <c r="T25" s="53">
        <f>T6*$W$38/(1+$W$38)</f>
        <v>2.4780657478752151</v>
      </c>
      <c r="U25" s="49"/>
      <c r="V25" s="52">
        <f t="shared" si="8"/>
        <v>7.4220889740068796E-2</v>
      </c>
      <c r="X25" s="27">
        <f t="shared" si="2"/>
        <v>0.15643232832254297</v>
      </c>
      <c r="Y25" s="48"/>
    </row>
    <row r="26" spans="1:25">
      <c r="A26" s="30">
        <v>2034</v>
      </c>
      <c r="B26" s="31">
        <f t="shared" si="5"/>
        <v>4.5009439226203893</v>
      </c>
      <c r="C26" s="31">
        <f t="shared" si="3"/>
        <v>3.4537015821360928</v>
      </c>
      <c r="D26" s="31">
        <f t="shared" si="0"/>
        <v>7.9546455047564821</v>
      </c>
      <c r="E26" s="31">
        <f t="shared" si="6"/>
        <v>6.5114079165074692</v>
      </c>
      <c r="F26" s="31">
        <f t="shared" si="6"/>
        <v>6.464478850445798</v>
      </c>
      <c r="G26" s="31">
        <f t="shared" si="6"/>
        <v>6.4351481841481064</v>
      </c>
      <c r="H26" s="31">
        <f t="shared" si="6"/>
        <v>6.347156185280503</v>
      </c>
      <c r="I26" s="31">
        <f t="shared" si="6"/>
        <v>5.742944459693109</v>
      </c>
      <c r="J26" s="31">
        <f t="shared" si="6"/>
        <v>5.5141652626289446</v>
      </c>
      <c r="K26" s="31">
        <f t="shared" si="6"/>
        <v>5.707747660143859</v>
      </c>
      <c r="L26" s="31">
        <f t="shared" si="6"/>
        <v>5.9775897900192092</v>
      </c>
      <c r="M26" s="31">
        <f t="shared" si="6"/>
        <v>5.8368025918219795</v>
      </c>
      <c r="N26" s="31">
        <f t="shared" si="6"/>
        <v>5.7429444596936623</v>
      </c>
      <c r="O26" s="31">
        <f t="shared" si="6"/>
        <v>6.4175497843767761</v>
      </c>
      <c r="P26" s="31">
        <f t="shared" si="6"/>
        <v>6.4762111169579182</v>
      </c>
      <c r="Q26" s="31">
        <f t="shared" si="6"/>
        <v>6.5290063162809435</v>
      </c>
      <c r="S26" s="51" t="s">
        <v>149</v>
      </c>
      <c r="T26" s="53">
        <f t="shared" si="7"/>
        <v>2.1591521898283412</v>
      </c>
      <c r="U26" s="49"/>
      <c r="V26" s="52">
        <f t="shared" si="8"/>
        <v>6.9368454709899094E-2</v>
      </c>
      <c r="X26" s="27">
        <f t="shared" si="2"/>
        <v>0.14431026598020569</v>
      </c>
      <c r="Y26" s="48"/>
    </row>
    <row r="27" spans="1:25">
      <c r="A27" s="30">
        <v>2035</v>
      </c>
      <c r="B27" s="31">
        <f t="shared" si="5"/>
        <v>4.4784392030072873</v>
      </c>
      <c r="C27" s="31">
        <f t="shared" si="3"/>
        <v>3.4364330742254121</v>
      </c>
      <c r="D27" s="31">
        <f t="shared" si="0"/>
        <v>7.9148722772326998</v>
      </c>
      <c r="E27" s="31">
        <f t="shared" si="6"/>
        <v>6.4788508769249322</v>
      </c>
      <c r="F27" s="31">
        <f t="shared" si="6"/>
        <v>6.4321564561935691</v>
      </c>
      <c r="G27" s="31">
        <f t="shared" si="6"/>
        <v>6.402972443227366</v>
      </c>
      <c r="H27" s="31">
        <f t="shared" si="6"/>
        <v>6.3154204043541</v>
      </c>
      <c r="I27" s="31">
        <f t="shared" si="6"/>
        <v>5.7142297373946436</v>
      </c>
      <c r="J27" s="31">
        <f t="shared" si="6"/>
        <v>5.4865944363157997</v>
      </c>
      <c r="K27" s="31">
        <f t="shared" si="6"/>
        <v>5.6792089218431396</v>
      </c>
      <c r="L27" s="31">
        <f t="shared" si="6"/>
        <v>5.9477018410691134</v>
      </c>
      <c r="M27" s="31">
        <f t="shared" si="6"/>
        <v>5.8076185788628694</v>
      </c>
      <c r="N27" s="31">
        <f t="shared" si="6"/>
        <v>5.7142297373951942</v>
      </c>
      <c r="O27" s="31">
        <f t="shared" si="6"/>
        <v>6.3854620354548919</v>
      </c>
      <c r="P27" s="31">
        <f t="shared" si="6"/>
        <v>6.443830061373129</v>
      </c>
      <c r="Q27" s="31">
        <f t="shared" si="6"/>
        <v>6.4963612846995389</v>
      </c>
      <c r="S27" s="51" t="s">
        <v>150</v>
      </c>
      <c r="T27" s="53">
        <f t="shared" si="7"/>
        <v>2.0903658957779374</v>
      </c>
      <c r="U27" s="49"/>
      <c r="V27" s="52">
        <f>V8*$W$38/(1+$W$38)</f>
        <v>6.4817279890195423E-2</v>
      </c>
      <c r="X27" s="27">
        <f t="shared" si="2"/>
        <v>0.13312755164225615</v>
      </c>
      <c r="Y27" s="48"/>
    </row>
    <row r="28" spans="1:25">
      <c r="A28" s="30">
        <v>2036</v>
      </c>
      <c r="B28" s="31">
        <f t="shared" si="5"/>
        <v>4.4560470069922511</v>
      </c>
      <c r="C28" s="31">
        <f t="shared" si="3"/>
        <v>3.4192509088542851</v>
      </c>
      <c r="D28" s="31">
        <f t="shared" si="0"/>
        <v>7.8752979158465362</v>
      </c>
      <c r="E28" s="31">
        <f t="shared" si="6"/>
        <v>6.4464566225403077</v>
      </c>
      <c r="F28" s="31">
        <f t="shared" si="6"/>
        <v>6.3999956739126009</v>
      </c>
      <c r="G28" s="31">
        <f t="shared" si="6"/>
        <v>6.3709575810112291</v>
      </c>
      <c r="H28" s="31">
        <f t="shared" si="6"/>
        <v>6.2838433023323299</v>
      </c>
      <c r="I28" s="31">
        <f t="shared" si="6"/>
        <v>5.6856585887076703</v>
      </c>
      <c r="J28" s="31">
        <f t="shared" si="6"/>
        <v>5.4591614641342208</v>
      </c>
      <c r="K28" s="31">
        <f t="shared" si="6"/>
        <v>5.6508128772339239</v>
      </c>
      <c r="L28" s="31">
        <f t="shared" si="6"/>
        <v>5.9179633318637679</v>
      </c>
      <c r="M28" s="31">
        <f t="shared" si="6"/>
        <v>5.778580485968555</v>
      </c>
      <c r="N28" s="31">
        <f t="shared" si="6"/>
        <v>5.6856585887082183</v>
      </c>
      <c r="O28" s="31">
        <f t="shared" si="6"/>
        <v>6.3535347252776173</v>
      </c>
      <c r="P28" s="31">
        <f t="shared" si="6"/>
        <v>6.4116109110662629</v>
      </c>
      <c r="Q28" s="31">
        <f t="shared" si="6"/>
        <v>6.4638794782760414</v>
      </c>
      <c r="S28" s="51" t="s">
        <v>151</v>
      </c>
      <c r="T28" s="53">
        <f t="shared" si="7"/>
        <v>2.1984690142152123</v>
      </c>
      <c r="U28" s="49"/>
      <c r="V28" s="52">
        <f t="shared" si="8"/>
        <v>6.2062193205863064E-2</v>
      </c>
      <c r="X28" s="27">
        <f t="shared" si="2"/>
        <v>0.12281139450392632</v>
      </c>
      <c r="Y28" s="48"/>
    </row>
    <row r="29" spans="1:25">
      <c r="A29" s="30">
        <v>2037</v>
      </c>
      <c r="B29" s="31">
        <f t="shared" si="5"/>
        <v>4.4337667719572895</v>
      </c>
      <c r="C29" s="31">
        <f t="shared" si="3"/>
        <v>3.4021546543100136</v>
      </c>
      <c r="D29" s="31">
        <f t="shared" si="0"/>
        <v>7.8359214262673031</v>
      </c>
      <c r="E29" s="31">
        <f t="shared" si="6"/>
        <v>6.4142243394276059</v>
      </c>
      <c r="F29" s="31">
        <f t="shared" si="6"/>
        <v>6.3679956955430379</v>
      </c>
      <c r="G29" s="31">
        <f t="shared" si="6"/>
        <v>6.3391027931061732</v>
      </c>
      <c r="H29" s="31">
        <f t="shared" si="6"/>
        <v>6.2524240858206683</v>
      </c>
      <c r="I29" s="31">
        <f t="shared" si="6"/>
        <v>5.6572302957641316</v>
      </c>
      <c r="J29" s="31">
        <f t="shared" si="6"/>
        <v>5.4318656568135495</v>
      </c>
      <c r="K29" s="31">
        <f t="shared" si="6"/>
        <v>5.6225588128477542</v>
      </c>
      <c r="L29" s="31">
        <f t="shared" si="6"/>
        <v>5.8883735152044494</v>
      </c>
      <c r="M29" s="31">
        <f t="shared" si="6"/>
        <v>5.7496875835387122</v>
      </c>
      <c r="N29" s="31">
        <f t="shared" si="6"/>
        <v>5.657230295764677</v>
      </c>
      <c r="O29" s="31">
        <f t="shared" si="6"/>
        <v>6.3217670516512294</v>
      </c>
      <c r="P29" s="31">
        <f t="shared" si="6"/>
        <v>6.3795528565109318</v>
      </c>
      <c r="Q29" s="31">
        <f t="shared" si="6"/>
        <v>6.4315600808846609</v>
      </c>
      <c r="S29" s="51" t="s">
        <v>152</v>
      </c>
      <c r="T29" s="53">
        <f t="shared" si="7"/>
        <v>2.3134214567379412</v>
      </c>
      <c r="U29" s="49"/>
      <c r="V29" s="52">
        <f t="shared" si="8"/>
        <v>6.1198379218418288E-2</v>
      </c>
      <c r="X29" s="27">
        <f t="shared" si="2"/>
        <v>0.11329464437631578</v>
      </c>
      <c r="Y29" s="48"/>
    </row>
    <row r="30" spans="1:25">
      <c r="A30" s="30">
        <v>2038</v>
      </c>
      <c r="B30" s="31">
        <f t="shared" si="5"/>
        <v>4.4115979380975032</v>
      </c>
      <c r="C30" s="31">
        <f t="shared" si="3"/>
        <v>3.3851438810384638</v>
      </c>
      <c r="D30" s="31">
        <f t="shared" si="0"/>
        <v>7.796741819135967</v>
      </c>
      <c r="E30" s="31">
        <f t="shared" si="6"/>
        <v>6.3821532177304681</v>
      </c>
      <c r="F30" s="31">
        <f t="shared" si="6"/>
        <v>6.3361557170653224</v>
      </c>
      <c r="G30" s="31">
        <f t="shared" si="6"/>
        <v>6.3074072791406426</v>
      </c>
      <c r="H30" s="31">
        <f t="shared" si="6"/>
        <v>6.2211619653915653</v>
      </c>
      <c r="I30" s="31">
        <f t="shared" si="6"/>
        <v>5.6289441442853105</v>
      </c>
      <c r="J30" s="31">
        <f t="shared" si="6"/>
        <v>5.4047063285294819</v>
      </c>
      <c r="K30" s="31">
        <f t="shared" si="6"/>
        <v>5.5944460187835157</v>
      </c>
      <c r="L30" s="31">
        <f t="shared" si="6"/>
        <v>5.8589316476284274</v>
      </c>
      <c r="M30" s="31">
        <f t="shared" si="6"/>
        <v>5.7209391456210188</v>
      </c>
      <c r="N30" s="31">
        <f t="shared" si="6"/>
        <v>5.6289441442858532</v>
      </c>
      <c r="O30" s="31">
        <f t="shared" si="6"/>
        <v>6.2901582163929737</v>
      </c>
      <c r="P30" s="31">
        <f t="shared" si="6"/>
        <v>6.3476550922283774</v>
      </c>
      <c r="Q30" s="31">
        <f t="shared" si="6"/>
        <v>6.3994022804802375</v>
      </c>
      <c r="S30" s="51" t="s">
        <v>153</v>
      </c>
      <c r="T30" s="53">
        <f t="shared" si="7"/>
        <v>2.2418592565856303</v>
      </c>
      <c r="U30" s="49"/>
      <c r="V30" s="52">
        <f t="shared" si="8"/>
        <v>5.7999141280692466E-2</v>
      </c>
      <c r="X30" s="27">
        <f t="shared" si="2"/>
        <v>0.1045153545906972</v>
      </c>
      <c r="Y30" s="48"/>
    </row>
    <row r="31" spans="1:25">
      <c r="A31" s="30">
        <v>2039</v>
      </c>
      <c r="B31" s="31">
        <f t="shared" si="5"/>
        <v>4.3895399484070161</v>
      </c>
      <c r="C31" s="31">
        <f t="shared" si="3"/>
        <v>3.3682181616332714</v>
      </c>
      <c r="D31" s="31">
        <f t="shared" si="0"/>
        <v>7.757758110040287</v>
      </c>
      <c r="E31" s="31">
        <f t="shared" si="6"/>
        <v>6.3502424516418161</v>
      </c>
      <c r="F31" s="31">
        <f t="shared" si="6"/>
        <v>6.3044749384799958</v>
      </c>
      <c r="G31" s="31">
        <f t="shared" si="6"/>
        <v>6.2758702427449391</v>
      </c>
      <c r="H31" s="31">
        <f t="shared" si="6"/>
        <v>6.1900561555646076</v>
      </c>
      <c r="I31" s="31">
        <f t="shared" si="6"/>
        <v>5.6007994235638838</v>
      </c>
      <c r="J31" s="31">
        <f t="shared" si="6"/>
        <v>5.3776827968868348</v>
      </c>
      <c r="K31" s="31">
        <f t="shared" si="6"/>
        <v>5.5664737886895983</v>
      </c>
      <c r="L31" s="31">
        <f t="shared" si="6"/>
        <v>5.8296369893902851</v>
      </c>
      <c r="M31" s="31">
        <f t="shared" si="6"/>
        <v>5.6923344498929138</v>
      </c>
      <c r="N31" s="31">
        <f t="shared" si="6"/>
        <v>5.6007994235644238</v>
      </c>
      <c r="O31" s="31">
        <f t="shared" si="6"/>
        <v>6.2587074253110089</v>
      </c>
      <c r="P31" s="31">
        <f t="shared" si="6"/>
        <v>6.3159168167672357</v>
      </c>
      <c r="Q31" s="31">
        <f t="shared" si="6"/>
        <v>6.3674052690778362</v>
      </c>
      <c r="S31" s="51" t="s">
        <v>154</v>
      </c>
      <c r="T31" s="53">
        <f t="shared" si="7"/>
        <v>2.2038429185032675</v>
      </c>
      <c r="U31" s="49"/>
      <c r="V31" s="52">
        <f t="shared" si="8"/>
        <v>6.3654761668919244E-2</v>
      </c>
      <c r="X31" s="27">
        <f t="shared" si="2"/>
        <v>9.6416378773705902E-2</v>
      </c>
      <c r="Y31" s="48"/>
    </row>
    <row r="32" spans="1:25">
      <c r="A32" s="30">
        <v>2040</v>
      </c>
      <c r="B32" s="31">
        <f>B31*(1-$C$34)</f>
        <v>4.3675922486649812</v>
      </c>
      <c r="C32" s="31">
        <f t="shared" si="3"/>
        <v>3.3513770708251052</v>
      </c>
      <c r="D32" s="31">
        <f t="shared" si="0"/>
        <v>7.7189693194900864</v>
      </c>
      <c r="E32" s="31">
        <f t="shared" si="6"/>
        <v>6.318491239383607</v>
      </c>
      <c r="F32" s="31">
        <f t="shared" si="6"/>
        <v>6.2729525637875962</v>
      </c>
      <c r="G32" s="31">
        <f t="shared" si="6"/>
        <v>6.2444908915312141</v>
      </c>
      <c r="H32" s="31">
        <f t="shared" si="6"/>
        <v>6.1591058747867846</v>
      </c>
      <c r="I32" s="31">
        <f t="shared" si="6"/>
        <v>5.5727954264460644</v>
      </c>
      <c r="J32" s="31">
        <f t="shared" si="6"/>
        <v>5.3507943829024009</v>
      </c>
      <c r="K32" s="31">
        <f t="shared" si="6"/>
        <v>5.53864141974615</v>
      </c>
      <c r="L32" s="31">
        <f t="shared" si="6"/>
        <v>5.8004888044433338</v>
      </c>
      <c r="M32" s="31">
        <f t="shared" si="6"/>
        <v>5.6638727776434497</v>
      </c>
      <c r="N32" s="31">
        <f t="shared" si="6"/>
        <v>5.5727954264466018</v>
      </c>
      <c r="O32" s="31">
        <f t="shared" si="6"/>
        <v>6.2274138881844534</v>
      </c>
      <c r="P32" s="31">
        <f t="shared" si="6"/>
        <v>6.2843372326833995</v>
      </c>
      <c r="Q32" s="31">
        <f t="shared" si="6"/>
        <v>6.3355682427324469</v>
      </c>
      <c r="S32" s="51" t="s">
        <v>155</v>
      </c>
      <c r="T32" s="53">
        <f t="shared" si="7"/>
        <v>2.5337773481219426</v>
      </c>
      <c r="U32" s="49"/>
      <c r="V32" s="52">
        <f t="shared" si="8"/>
        <v>6.4491298239426009E-2</v>
      </c>
      <c r="X32" s="27">
        <f t="shared" si="2"/>
        <v>8.8944998868732375E-2</v>
      </c>
      <c r="Y32" s="48"/>
    </row>
    <row r="33" spans="1:25">
      <c r="S33" s="2" t="s">
        <v>156</v>
      </c>
      <c r="T33" s="46">
        <f t="shared" si="7"/>
        <v>2.5520467600095413</v>
      </c>
      <c r="V33" s="33">
        <f t="shared" si="8"/>
        <v>5.7500160698963555E-2</v>
      </c>
      <c r="Y33" s="48"/>
    </row>
    <row r="34" spans="1:25">
      <c r="B34" s="21" t="s">
        <v>164</v>
      </c>
      <c r="C34" s="38">
        <v>5.0000000000000001E-3</v>
      </c>
      <c r="S34" s="51" t="s">
        <v>157</v>
      </c>
      <c r="T34" s="53">
        <f t="shared" si="7"/>
        <v>2.4474650914726586</v>
      </c>
      <c r="V34" s="52">
        <f t="shared" si="8"/>
        <v>5.66477280748214E-2</v>
      </c>
      <c r="Y34" s="48"/>
    </row>
    <row r="35" spans="1:25">
      <c r="V35" s="54"/>
    </row>
    <row r="38" spans="1:25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5">
      <c r="B39" s="36" t="s">
        <v>106</v>
      </c>
      <c r="C39" s="21" t="s">
        <v>4</v>
      </c>
      <c r="D39" s="21" t="s">
        <v>111</v>
      </c>
      <c r="W39" t="s">
        <v>103</v>
      </c>
    </row>
    <row r="40" spans="1:25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workbookViewId="0">
      <pane xSplit="1" ySplit="5" topLeftCell="C7" activePane="bottomRight" state="frozen"/>
      <selection pane="topRight" activeCell="B1" sqref="B1"/>
      <selection pane="bottomLeft" activeCell="A6" sqref="A6"/>
      <selection pane="bottomRight" activeCell="M28" sqref="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1" customWidth="1"/>
    <col min="6" max="6" width="10.83203125" style="51"/>
    <col min="7" max="7" width="19" style="51" customWidth="1"/>
    <col min="8" max="8" width="16.5" style="51" customWidth="1"/>
    <col min="9" max="9" width="15.83203125" style="51" customWidth="1"/>
    <col min="10" max="10" width="10.83203125" style="51"/>
    <col min="13" max="13" width="21" bestFit="1" customWidth="1"/>
  </cols>
  <sheetData>
    <row r="1" spans="1:13">
      <c r="A1" s="40" t="s">
        <v>131</v>
      </c>
    </row>
    <row r="3" spans="1:13">
      <c r="A3" t="s">
        <v>25</v>
      </c>
      <c r="B3" s="44" t="s">
        <v>139</v>
      </c>
      <c r="C3" s="44" t="s">
        <v>139</v>
      </c>
    </row>
    <row r="4" spans="1:13">
      <c r="A4" t="s">
        <v>112</v>
      </c>
      <c r="B4" t="s">
        <v>114</v>
      </c>
      <c r="C4" t="s">
        <v>117</v>
      </c>
      <c r="H4" s="55" t="s">
        <v>139</v>
      </c>
      <c r="I4" s="55"/>
      <c r="J4" s="55"/>
    </row>
    <row r="5" spans="1:13">
      <c r="A5" t="s">
        <v>113</v>
      </c>
      <c r="B5" t="s">
        <v>115</v>
      </c>
      <c r="E5" s="51" t="s">
        <v>158</v>
      </c>
      <c r="H5" s="51" t="s">
        <v>132</v>
      </c>
    </row>
    <row r="6" spans="1:13">
      <c r="A6">
        <v>2000</v>
      </c>
      <c r="B6">
        <v>10.26044469</v>
      </c>
      <c r="C6" s="37">
        <v>0.56369338652286372</v>
      </c>
      <c r="E6" s="56"/>
    </row>
    <row r="7" spans="1:13">
      <c r="A7">
        <v>2001</v>
      </c>
      <c r="B7">
        <v>9.9608144999999997</v>
      </c>
      <c r="C7" s="37">
        <v>0.57098786721025308</v>
      </c>
      <c r="E7" s="56"/>
    </row>
    <row r="8" spans="1:13">
      <c r="A8">
        <v>2002</v>
      </c>
      <c r="B8">
        <v>10.49322555</v>
      </c>
      <c r="C8" s="37">
        <v>0.57946608792068899</v>
      </c>
      <c r="E8" s="56">
        <f>B8*C8/100</f>
        <v>6.0804683591279197E-2</v>
      </c>
    </row>
    <row r="9" spans="1:13">
      <c r="A9">
        <v>2003</v>
      </c>
      <c r="B9">
        <v>8.9012932800000009</v>
      </c>
      <c r="C9" s="37">
        <v>0.59973164351893715</v>
      </c>
      <c r="E9" s="56">
        <f t="shared" ref="E9:E31" si="0">B9*C9/100</f>
        <v>5.3383872482584714E-2</v>
      </c>
    </row>
    <row r="10" spans="1:13">
      <c r="A10">
        <v>2004</v>
      </c>
      <c r="B10">
        <v>8.4062841800000001</v>
      </c>
      <c r="C10" s="37">
        <v>0.67155017723620491</v>
      </c>
      <c r="E10" s="56">
        <f t="shared" si="0"/>
        <v>5.6452416309769056E-2</v>
      </c>
      <c r="G10" s="57" t="s">
        <v>120</v>
      </c>
      <c r="H10" s="58" t="s">
        <v>126</v>
      </c>
      <c r="I10" s="58"/>
      <c r="J10" s="58"/>
    </row>
    <row r="11" spans="1:13">
      <c r="A11">
        <v>2005</v>
      </c>
      <c r="B11">
        <v>7.7348650299999999</v>
      </c>
      <c r="C11" s="37">
        <v>0.72153388983007016</v>
      </c>
      <c r="E11" s="56">
        <f>B11*C11/100</f>
        <v>5.5809672524064824E-2</v>
      </c>
      <c r="G11" s="57" t="s">
        <v>121</v>
      </c>
      <c r="H11" s="58" t="s">
        <v>127</v>
      </c>
      <c r="I11" s="58" t="s">
        <v>159</v>
      </c>
      <c r="J11" s="58" t="s">
        <v>160</v>
      </c>
    </row>
    <row r="12" spans="1:13">
      <c r="A12">
        <v>2006</v>
      </c>
      <c r="B12">
        <v>7.3172761299999998</v>
      </c>
      <c r="C12" s="37">
        <v>0.74179262944541569</v>
      </c>
      <c r="E12" s="56">
        <f t="shared" si="0"/>
        <v>5.4279015008508749E-2</v>
      </c>
      <c r="G12" s="57" t="s">
        <v>122</v>
      </c>
      <c r="H12" s="58" t="s">
        <v>128</v>
      </c>
      <c r="I12" s="58" t="s">
        <v>128</v>
      </c>
      <c r="J12" s="58"/>
    </row>
    <row r="13" spans="1:13">
      <c r="A13">
        <v>2007</v>
      </c>
      <c r="B13">
        <v>5.7419141199999997</v>
      </c>
      <c r="C13" s="37">
        <v>0.75941450098471452</v>
      </c>
      <c r="E13" s="56">
        <f t="shared" si="0"/>
        <v>4.3604928461368854E-2</v>
      </c>
      <c r="G13" s="57" t="s">
        <v>123</v>
      </c>
      <c r="H13" s="58" t="s">
        <v>129</v>
      </c>
      <c r="I13" s="58" t="s">
        <v>129</v>
      </c>
      <c r="J13" s="58"/>
    </row>
    <row r="14" spans="1:13">
      <c r="A14">
        <v>2008</v>
      </c>
      <c r="B14">
        <v>4.9821859499999999</v>
      </c>
      <c r="C14" s="37">
        <v>0.77334600625811178</v>
      </c>
      <c r="E14" s="56">
        <f t="shared" si="0"/>
        <v>3.8529536068677761E-2</v>
      </c>
      <c r="G14" s="57" t="s">
        <v>124</v>
      </c>
      <c r="H14" s="58">
        <v>2022</v>
      </c>
      <c r="I14" s="58">
        <v>2022</v>
      </c>
      <c r="J14" s="58"/>
    </row>
    <row r="15" spans="1:13">
      <c r="A15">
        <v>2009</v>
      </c>
      <c r="B15">
        <v>3.7628432200000002</v>
      </c>
      <c r="C15" s="37">
        <v>0.77968522696299858</v>
      </c>
      <c r="E15" s="56">
        <f t="shared" si="0"/>
        <v>2.9338332700118805E-2</v>
      </c>
      <c r="G15" s="57" t="s">
        <v>125</v>
      </c>
      <c r="H15" s="58">
        <v>2022</v>
      </c>
      <c r="I15" s="58">
        <v>2022</v>
      </c>
      <c r="J15" s="58"/>
      <c r="L15" t="s">
        <v>21</v>
      </c>
      <c r="M15" t="s">
        <v>163</v>
      </c>
    </row>
    <row r="16" spans="1:13">
      <c r="A16">
        <v>2010</v>
      </c>
      <c r="B16">
        <v>5.0239149999999997</v>
      </c>
      <c r="C16" s="37">
        <v>0.78882104842074607</v>
      </c>
      <c r="E16" s="56">
        <f t="shared" si="0"/>
        <v>3.9629698974767119E-2</v>
      </c>
      <c r="G16" s="57">
        <v>2010</v>
      </c>
      <c r="H16" s="59">
        <v>32.3949</v>
      </c>
      <c r="I16" s="59">
        <v>0.94123000000000001</v>
      </c>
      <c r="J16" s="59">
        <f>H16-I16</f>
        <v>31.453669999999999</v>
      </c>
      <c r="L16">
        <v>2010</v>
      </c>
      <c r="M16" s="38">
        <f>E16-J16/100</f>
        <v>-0.27490700102523291</v>
      </c>
    </row>
    <row r="17" spans="1:13">
      <c r="A17">
        <v>2011</v>
      </c>
      <c r="B17">
        <v>5.0119035099999998</v>
      </c>
      <c r="C17" s="37">
        <v>0.78550439247351656</v>
      </c>
      <c r="E17" s="56">
        <f t="shared" si="0"/>
        <v>3.9368722217584348E-2</v>
      </c>
      <c r="G17" s="57">
        <v>2011</v>
      </c>
      <c r="H17" s="59">
        <v>31.358599999999999</v>
      </c>
      <c r="I17" s="59">
        <v>1.0583</v>
      </c>
      <c r="J17" s="59">
        <f t="shared" ref="J17:J32" si="1">H17-I17</f>
        <v>30.3003</v>
      </c>
      <c r="L17">
        <v>2011</v>
      </c>
      <c r="M17" s="38">
        <f t="shared" ref="M17:M28" si="2">E17-J17/100</f>
        <v>-0.26363427778241566</v>
      </c>
    </row>
    <row r="18" spans="1:13">
      <c r="A18">
        <v>2012</v>
      </c>
      <c r="B18">
        <v>5.0587328600000001</v>
      </c>
      <c r="C18" s="37">
        <v>0.81077148991335479</v>
      </c>
      <c r="E18" s="56">
        <f t="shared" si="0"/>
        <v>4.1014763779758469E-2</v>
      </c>
      <c r="G18" s="57">
        <v>2012</v>
      </c>
      <c r="H18" s="59">
        <v>32.339390000000002</v>
      </c>
      <c r="I18" s="59">
        <v>1.29738</v>
      </c>
      <c r="J18" s="59">
        <f t="shared" si="1"/>
        <v>31.042010000000001</v>
      </c>
      <c r="L18">
        <v>2012</v>
      </c>
      <c r="M18" s="38">
        <f t="shared" si="2"/>
        <v>-0.26940533622024154</v>
      </c>
    </row>
    <row r="19" spans="1:13">
      <c r="A19">
        <v>2013</v>
      </c>
      <c r="B19">
        <v>3.9106488000000001</v>
      </c>
      <c r="C19" s="37">
        <v>0.79295502530415418</v>
      </c>
      <c r="E19" s="56">
        <f t="shared" si="0"/>
        <v>3.1009686181596604E-2</v>
      </c>
      <c r="G19" s="57">
        <v>2013</v>
      </c>
      <c r="H19" s="59">
        <v>33.20834</v>
      </c>
      <c r="I19" s="59">
        <v>1.56928</v>
      </c>
      <c r="J19" s="59">
        <f t="shared" si="1"/>
        <v>31.639060000000001</v>
      </c>
      <c r="L19">
        <v>2013</v>
      </c>
      <c r="M19" s="38">
        <f t="shared" si="2"/>
        <v>-0.28538091381840341</v>
      </c>
    </row>
    <row r="20" spans="1:13">
      <c r="A20">
        <v>2014</v>
      </c>
      <c r="B20">
        <v>4.6706448299999996</v>
      </c>
      <c r="C20" s="37">
        <v>0.79563182586394854</v>
      </c>
      <c r="E20" s="56">
        <f t="shared" si="0"/>
        <v>3.7161136740549112E-2</v>
      </c>
      <c r="G20" s="57">
        <v>2014</v>
      </c>
      <c r="H20" s="59">
        <v>28.413779999999999</v>
      </c>
      <c r="I20" s="59">
        <v>1.8082199999999999</v>
      </c>
      <c r="J20" s="59">
        <f t="shared" si="1"/>
        <v>26.605560000000001</v>
      </c>
      <c r="L20">
        <v>2014</v>
      </c>
      <c r="M20" s="38">
        <f t="shared" si="2"/>
        <v>-0.2288944632594509</v>
      </c>
    </row>
    <row r="21" spans="1:13">
      <c r="A21">
        <v>2015</v>
      </c>
      <c r="B21">
        <v>5.0847043999999997</v>
      </c>
      <c r="C21" s="37">
        <v>0.79785088099157153</v>
      </c>
      <c r="E21" s="56">
        <f t="shared" si="0"/>
        <v>4.0568358851217193E-2</v>
      </c>
      <c r="G21" s="57">
        <v>2015</v>
      </c>
      <c r="H21" s="59">
        <v>36.496659999999999</v>
      </c>
      <c r="I21" s="59">
        <v>2.31263</v>
      </c>
      <c r="J21" s="59">
        <f t="shared" si="1"/>
        <v>34.18403</v>
      </c>
      <c r="L21">
        <v>2015</v>
      </c>
      <c r="M21" s="38">
        <f t="shared" si="2"/>
        <v>-0.30127194114878281</v>
      </c>
    </row>
    <row r="22" spans="1:13">
      <c r="A22">
        <v>2016</v>
      </c>
      <c r="B22">
        <v>6.2832624199999998</v>
      </c>
      <c r="C22" s="37">
        <v>0.80545021181172294</v>
      </c>
      <c r="E22" s="56">
        <f t="shared" si="0"/>
        <v>5.0608550470576386E-2</v>
      </c>
      <c r="G22" s="57">
        <v>2016</v>
      </c>
      <c r="H22" s="59">
        <v>34.982500000000002</v>
      </c>
      <c r="I22" s="59">
        <v>2.98651</v>
      </c>
      <c r="J22" s="59">
        <f t="shared" si="1"/>
        <v>31.995990000000003</v>
      </c>
      <c r="L22">
        <v>2016</v>
      </c>
      <c r="M22" s="38">
        <f t="shared" si="2"/>
        <v>-0.26935134952942363</v>
      </c>
    </row>
    <row r="23" spans="1:13">
      <c r="A23">
        <v>2017</v>
      </c>
      <c r="B23">
        <v>6.3977643999999998</v>
      </c>
      <c r="C23" s="37">
        <v>0.81848065751967281</v>
      </c>
      <c r="E23" s="56">
        <f t="shared" si="0"/>
        <v>5.2364464127679547E-2</v>
      </c>
      <c r="G23" s="57">
        <v>2017</v>
      </c>
      <c r="H23" s="59">
        <v>32.17839</v>
      </c>
      <c r="I23" s="59">
        <v>3.5911499999999998</v>
      </c>
      <c r="J23" s="59">
        <f t="shared" si="1"/>
        <v>28.587240000000001</v>
      </c>
      <c r="L23">
        <v>2017</v>
      </c>
      <c r="M23" s="38">
        <f t="shared" si="2"/>
        <v>-0.23350793587232049</v>
      </c>
    </row>
    <row r="24" spans="1:13">
      <c r="A24">
        <v>2018</v>
      </c>
      <c r="B24">
        <v>6.5086531000000001</v>
      </c>
      <c r="C24" s="37">
        <v>0.82315545462928397</v>
      </c>
      <c r="E24" s="56">
        <f t="shared" si="0"/>
        <v>5.357633301554799E-2</v>
      </c>
      <c r="G24" s="57">
        <v>2018</v>
      </c>
      <c r="H24" s="59">
        <v>33.566569999999999</v>
      </c>
      <c r="I24" s="59">
        <v>4.3593900000000003</v>
      </c>
      <c r="J24" s="59">
        <f t="shared" si="1"/>
        <v>29.207179999999997</v>
      </c>
      <c r="L24">
        <v>2018</v>
      </c>
      <c r="M24" s="38">
        <f t="shared" si="2"/>
        <v>-0.23849546698445201</v>
      </c>
    </row>
    <row r="25" spans="1:13">
      <c r="A25">
        <v>2019</v>
      </c>
      <c r="B25">
        <v>10.659333309999999</v>
      </c>
      <c r="C25" s="37">
        <v>0.82309707180716507</v>
      </c>
      <c r="E25" s="56">
        <f t="shared" si="0"/>
        <v>8.7736660348775752E-2</v>
      </c>
      <c r="G25" s="57">
        <v>2019</v>
      </c>
      <c r="H25" s="59">
        <v>32.680300000000003</v>
      </c>
      <c r="I25" s="59">
        <v>4.4324199999999996</v>
      </c>
      <c r="J25" s="59">
        <f t="shared" si="1"/>
        <v>28.247880000000002</v>
      </c>
      <c r="L25">
        <v>2019</v>
      </c>
      <c r="M25" s="38">
        <f t="shared" si="2"/>
        <v>-0.19474213965122428</v>
      </c>
    </row>
    <row r="26" spans="1:13">
      <c r="A26">
        <v>2020</v>
      </c>
      <c r="B26">
        <v>9.3801869399999998</v>
      </c>
      <c r="C26" s="37">
        <v>0.81467907085222602</v>
      </c>
      <c r="E26" s="56">
        <f t="shared" si="0"/>
        <v>7.6418419806993848E-2</v>
      </c>
      <c r="G26" s="57">
        <v>2020</v>
      </c>
      <c r="H26" s="59">
        <v>35.802819999999997</v>
      </c>
      <c r="I26" s="59">
        <v>5.1098600000000003</v>
      </c>
      <c r="J26" s="59">
        <f t="shared" si="1"/>
        <v>30.692959999999996</v>
      </c>
      <c r="L26">
        <v>2020</v>
      </c>
      <c r="M26" s="38">
        <f t="shared" si="2"/>
        <v>-0.23051118019300612</v>
      </c>
    </row>
    <row r="27" spans="1:13">
      <c r="A27">
        <v>2021</v>
      </c>
      <c r="B27">
        <v>10.11442562</v>
      </c>
      <c r="C27" s="37">
        <v>0.81996914362897311</v>
      </c>
      <c r="E27" s="56">
        <f t="shared" si="0"/>
        <v>8.2935169139303447E-2</v>
      </c>
      <c r="G27" s="57">
        <v>2021</v>
      </c>
      <c r="H27" s="59">
        <v>31.824159999999999</v>
      </c>
      <c r="I27" s="59">
        <v>4.7232099999999999</v>
      </c>
      <c r="J27" s="59">
        <f t="shared" si="1"/>
        <v>27.100949999999997</v>
      </c>
      <c r="L27">
        <v>2021</v>
      </c>
      <c r="M27" s="38">
        <f t="shared" si="2"/>
        <v>-0.18807433086069653</v>
      </c>
    </row>
    <row r="28" spans="1:13">
      <c r="A28">
        <v>2022</v>
      </c>
      <c r="B28">
        <v>10.6320367</v>
      </c>
      <c r="C28" s="37">
        <v>0.83069066142661918</v>
      </c>
      <c r="E28" s="56">
        <f t="shared" si="0"/>
        <v>8.8319335986350889E-2</v>
      </c>
      <c r="G28" s="57">
        <v>2022</v>
      </c>
      <c r="H28" s="59">
        <v>29.255559999999999</v>
      </c>
      <c r="I28" s="59">
        <v>4.4163199999999998</v>
      </c>
      <c r="J28" s="59">
        <f t="shared" si="1"/>
        <v>24.83924</v>
      </c>
      <c r="L28">
        <v>2022</v>
      </c>
      <c r="M28" s="47">
        <f t="shared" si="2"/>
        <v>-0.16007306401364912</v>
      </c>
    </row>
    <row r="29" spans="1:13">
      <c r="A29">
        <v>2023</v>
      </c>
      <c r="B29">
        <v>10.74280615</v>
      </c>
      <c r="C29" s="39">
        <f>C28</f>
        <v>0.83069066142661918</v>
      </c>
      <c r="E29" s="56">
        <f t="shared" si="0"/>
        <v>8.9239487463214515E-2</v>
      </c>
      <c r="G29" s="57">
        <v>2023</v>
      </c>
      <c r="H29" s="59">
        <v>29.028949999999998</v>
      </c>
      <c r="I29" s="59">
        <v>4.5454800000000004</v>
      </c>
      <c r="J29" s="59">
        <f t="shared" si="1"/>
        <v>24.483469999999997</v>
      </c>
      <c r="L29">
        <v>2023</v>
      </c>
      <c r="M29" s="38">
        <f>E29-J29/100</f>
        <v>-0.15559521253678543</v>
      </c>
    </row>
    <row r="30" spans="1:13">
      <c r="A30">
        <v>2024</v>
      </c>
      <c r="B30">
        <v>10.75672052</v>
      </c>
      <c r="C30" s="39">
        <f>C29</f>
        <v>0.83069066142661918</v>
      </c>
      <c r="E30" s="56">
        <f t="shared" si="0"/>
        <v>8.9355072835400867E-2</v>
      </c>
      <c r="G30" s="57">
        <v>2024</v>
      </c>
      <c r="H30" s="59">
        <v>29.028949999999998</v>
      </c>
      <c r="I30" s="59">
        <v>4.5454800000000004</v>
      </c>
      <c r="J30" s="59">
        <f t="shared" si="1"/>
        <v>24.483469999999997</v>
      </c>
    </row>
    <row r="31" spans="1:13">
      <c r="A31">
        <v>2025</v>
      </c>
      <c r="B31">
        <v>10.110099140000001</v>
      </c>
      <c r="C31" s="39">
        <f>C30</f>
        <v>0.83069066142661918</v>
      </c>
      <c r="E31" s="56">
        <f t="shared" si="0"/>
        <v>8.3983649416952952E-2</v>
      </c>
      <c r="G31" s="57">
        <v>2025</v>
      </c>
      <c r="H31" s="59">
        <v>29.101009999999999</v>
      </c>
      <c r="I31" s="59">
        <v>4.61754</v>
      </c>
      <c r="J31" s="59">
        <f t="shared" si="1"/>
        <v>24.483469999999997</v>
      </c>
    </row>
    <row r="32" spans="1:13">
      <c r="G32" s="57">
        <v>2026</v>
      </c>
      <c r="H32" s="59">
        <v>29.043990000000001</v>
      </c>
      <c r="I32" s="59">
        <v>4.5605200000000004</v>
      </c>
      <c r="J32" s="59">
        <f t="shared" si="1"/>
        <v>24.483470000000001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7"/>
      <c r="H33" s="59"/>
      <c r="I33" s="59"/>
      <c r="J33" s="59"/>
    </row>
    <row r="34" spans="1:10">
      <c r="B34" s="41" t="s">
        <v>118</v>
      </c>
      <c r="C34" t="s">
        <v>119</v>
      </c>
      <c r="D34" t="s">
        <v>116</v>
      </c>
      <c r="G34" s="57"/>
      <c r="H34" s="59"/>
      <c r="I34" s="59"/>
      <c r="J34" s="59"/>
    </row>
    <row r="35" spans="1:10">
      <c r="C35" t="s">
        <v>130</v>
      </c>
      <c r="D35" t="s">
        <v>132</v>
      </c>
      <c r="G35" s="57"/>
      <c r="H35" s="59"/>
      <c r="I35" s="59"/>
      <c r="J35" s="59"/>
    </row>
    <row r="36" spans="1:10">
      <c r="G36" s="57"/>
      <c r="H36" s="59"/>
      <c r="I36" s="59"/>
      <c r="J36" s="59"/>
    </row>
    <row r="37" spans="1:10">
      <c r="G37" s="57"/>
      <c r="H37" s="59"/>
      <c r="I37" s="59"/>
      <c r="J37" s="59"/>
    </row>
    <row r="38" spans="1:10">
      <c r="G38" s="57"/>
      <c r="H38" s="59"/>
      <c r="I38" s="59"/>
      <c r="J38" s="59"/>
    </row>
    <row r="39" spans="1:10">
      <c r="G39" s="57"/>
      <c r="H39" s="59"/>
      <c r="I39" s="59"/>
      <c r="J39" s="59"/>
    </row>
    <row r="40" spans="1:10">
      <c r="G40" s="57"/>
      <c r="H40" s="59"/>
      <c r="I40" s="59"/>
      <c r="J40" s="59"/>
    </row>
    <row r="41" spans="1:10">
      <c r="G41" s="57"/>
      <c r="H41" s="59"/>
      <c r="I41" s="59"/>
      <c r="J41" s="59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F73" sqref="F73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4" t="s">
        <v>139</v>
      </c>
      <c r="C1" s="44" t="s">
        <v>139</v>
      </c>
    </row>
    <row r="2" spans="1:3">
      <c r="A2" s="28" t="s">
        <v>26</v>
      </c>
      <c r="B2" s="28" t="s">
        <v>141</v>
      </c>
      <c r="C2" s="28" t="s">
        <v>141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 t="s">
        <v>142</v>
      </c>
      <c r="C5" t="s">
        <v>142</v>
      </c>
    </row>
    <row r="6" spans="1:3">
      <c r="A6" t="s">
        <v>30</v>
      </c>
      <c r="B6" t="s">
        <v>142</v>
      </c>
      <c r="C6" t="s">
        <v>142</v>
      </c>
    </row>
    <row r="7" spans="1:3">
      <c r="A7" t="s">
        <v>31</v>
      </c>
      <c r="B7" t="s">
        <v>142</v>
      </c>
      <c r="C7" t="s">
        <v>142</v>
      </c>
    </row>
    <row r="8" spans="1:3">
      <c r="A8" t="s">
        <v>32</v>
      </c>
      <c r="B8" t="s">
        <v>142</v>
      </c>
      <c r="C8" t="s">
        <v>142</v>
      </c>
    </row>
    <row r="9" spans="1:3">
      <c r="A9" t="s">
        <v>33</v>
      </c>
      <c r="B9" t="s">
        <v>142</v>
      </c>
      <c r="C9" t="s">
        <v>142</v>
      </c>
    </row>
    <row r="10" spans="1:3">
      <c r="A10" t="s">
        <v>34</v>
      </c>
      <c r="B10" t="s">
        <v>142</v>
      </c>
      <c r="C10" t="s">
        <v>142</v>
      </c>
    </row>
    <row r="11" spans="1:3">
      <c r="A11" t="s">
        <v>35</v>
      </c>
      <c r="B11" t="s">
        <v>142</v>
      </c>
      <c r="C11" t="s">
        <v>142</v>
      </c>
    </row>
    <row r="12" spans="1:3">
      <c r="A12" t="s">
        <v>36</v>
      </c>
      <c r="B12" t="s">
        <v>142</v>
      </c>
      <c r="C12" t="s">
        <v>142</v>
      </c>
    </row>
    <row r="13" spans="1:3">
      <c r="A13" t="s">
        <v>37</v>
      </c>
      <c r="B13" t="s">
        <v>142</v>
      </c>
      <c r="C13" t="s">
        <v>142</v>
      </c>
    </row>
    <row r="14" spans="1:3">
      <c r="A14" t="s">
        <v>38</v>
      </c>
      <c r="B14" t="s">
        <v>142</v>
      </c>
      <c r="C14" t="s">
        <v>142</v>
      </c>
    </row>
    <row r="15" spans="1:3">
      <c r="A15" t="s">
        <v>39</v>
      </c>
      <c r="B15">
        <v>3730499800.8246703</v>
      </c>
      <c r="C15">
        <v>391577364.829337</v>
      </c>
    </row>
    <row r="16" spans="1:3">
      <c r="A16" t="s">
        <v>40</v>
      </c>
      <c r="B16">
        <v>3790454261.8789024</v>
      </c>
      <c r="C16">
        <v>422181562.09902996</v>
      </c>
    </row>
    <row r="17" spans="1:3">
      <c r="A17" t="s">
        <v>41</v>
      </c>
      <c r="B17">
        <v>4210135489.2586865</v>
      </c>
      <c r="C17">
        <v>534081183.55381244</v>
      </c>
    </row>
    <row r="18" spans="1:3">
      <c r="A18" t="s">
        <v>42</v>
      </c>
      <c r="B18">
        <v>4796356886.4702682</v>
      </c>
      <c r="C18">
        <v>761132544.60770714</v>
      </c>
    </row>
    <row r="19" spans="1:3">
      <c r="A19" t="s">
        <v>43</v>
      </c>
      <c r="B19">
        <v>5202714900.5191002</v>
      </c>
      <c r="C19">
        <v>1042176882.5478998</v>
      </c>
    </row>
    <row r="20" spans="1:3">
      <c r="A20" t="s">
        <v>44</v>
      </c>
      <c r="B20">
        <v>4743064033.1465101</v>
      </c>
      <c r="C20">
        <v>1099107600.2596838</v>
      </c>
    </row>
    <row r="21" spans="1:3">
      <c r="A21" t="s">
        <v>45</v>
      </c>
      <c r="B21">
        <v>6188574334.6257181</v>
      </c>
      <c r="C21">
        <v>1581709519.2985678</v>
      </c>
    </row>
    <row r="22" spans="1:3">
      <c r="A22" t="s">
        <v>46</v>
      </c>
      <c r="B22">
        <v>6994181257.5008411</v>
      </c>
      <c r="C22">
        <v>1989060283.1105785</v>
      </c>
    </row>
    <row r="23" spans="1:3">
      <c r="A23" t="s">
        <v>47</v>
      </c>
      <c r="B23">
        <v>7264315323.4861355</v>
      </c>
      <c r="C23">
        <v>2272042966.4425054</v>
      </c>
    </row>
    <row r="24" spans="1:3">
      <c r="A24" t="s">
        <v>48</v>
      </c>
      <c r="B24">
        <v>7516333891.6326513</v>
      </c>
      <c r="C24">
        <v>2710160740.2835913</v>
      </c>
    </row>
    <row r="25" spans="1:3">
      <c r="A25" t="s">
        <v>49</v>
      </c>
      <c r="B25">
        <v>7710276297.9264603</v>
      </c>
      <c r="C25">
        <v>3493834466.8394265</v>
      </c>
    </row>
    <row r="26" spans="1:3">
      <c r="A26" t="s">
        <v>50</v>
      </c>
      <c r="B26">
        <v>7300344242.098752</v>
      </c>
      <c r="C26">
        <v>3943109531.7956114</v>
      </c>
    </row>
    <row r="27" spans="1:3">
      <c r="A27" t="s">
        <v>51</v>
      </c>
      <c r="B27">
        <v>6748714337.4286737</v>
      </c>
      <c r="C27">
        <v>4145421079.9796276</v>
      </c>
    </row>
    <row r="28" spans="1:3">
      <c r="A28" t="s">
        <v>52</v>
      </c>
      <c r="B28">
        <v>7179037792.7147207</v>
      </c>
      <c r="C28">
        <v>4247030467.4083509</v>
      </c>
    </row>
    <row r="29" spans="1:3">
      <c r="A29" t="s">
        <v>53</v>
      </c>
      <c r="B29">
        <v>7538251433.2995033</v>
      </c>
      <c r="C29">
        <v>4440874566.6399727</v>
      </c>
    </row>
    <row r="30" spans="1:3">
      <c r="A30" t="s">
        <v>54</v>
      </c>
      <c r="B30">
        <v>7179561187.029192</v>
      </c>
      <c r="C30">
        <v>4152376484.4762235</v>
      </c>
    </row>
    <row r="31" spans="1:3">
      <c r="A31" t="s">
        <v>55</v>
      </c>
      <c r="B31">
        <v>7264494959.0661106</v>
      </c>
      <c r="C31">
        <v>3470746843.8084311</v>
      </c>
    </row>
    <row r="32" spans="1:3">
      <c r="A32" t="s">
        <v>56</v>
      </c>
      <c r="B32">
        <v>8019930467.8217878</v>
      </c>
      <c r="C32">
        <v>3856922695.4069948</v>
      </c>
    </row>
    <row r="33" spans="1:3">
      <c r="A33" t="s">
        <v>57</v>
      </c>
      <c r="B33">
        <v>8581324930.8612747</v>
      </c>
      <c r="C33">
        <v>4209834173.7960639</v>
      </c>
    </row>
    <row r="34" spans="1:3">
      <c r="A34" t="s">
        <v>58</v>
      </c>
      <c r="B34">
        <v>8612561566.1584702</v>
      </c>
      <c r="C34">
        <v>4393093961.8371811</v>
      </c>
    </row>
    <row r="35" spans="1:3">
      <c r="A35" t="s">
        <v>59</v>
      </c>
      <c r="B35">
        <v>8994786805.282568</v>
      </c>
      <c r="C35">
        <v>4809511004.9603186</v>
      </c>
    </row>
    <row r="36" spans="1:3">
      <c r="A36" t="s">
        <v>60</v>
      </c>
      <c r="B36">
        <v>10004901253.780508</v>
      </c>
      <c r="C36">
        <v>5248911170.2127657</v>
      </c>
    </row>
    <row r="37" spans="1:3">
      <c r="A37" t="s">
        <v>61</v>
      </c>
      <c r="B37">
        <v>10674228984.238903</v>
      </c>
      <c r="C37">
        <v>5402232446.8085108</v>
      </c>
    </row>
    <row r="38" spans="1:3">
      <c r="A38" t="s">
        <v>62</v>
      </c>
      <c r="B38">
        <v>12048002966.445063</v>
      </c>
      <c r="C38">
        <v>5913001063.8297873</v>
      </c>
    </row>
    <row r="39" spans="1:3">
      <c r="A39" t="s">
        <v>63</v>
      </c>
      <c r="B39">
        <v>12017882780.171181</v>
      </c>
      <c r="C39">
        <v>6330627925.5319147</v>
      </c>
    </row>
    <row r="40" spans="1:3">
      <c r="A40" t="s">
        <v>64</v>
      </c>
      <c r="B40">
        <v>12490184557.358402</v>
      </c>
      <c r="C40">
        <v>6651180851.0638294</v>
      </c>
    </row>
    <row r="41" spans="1:3">
      <c r="A41" t="s">
        <v>65</v>
      </c>
      <c r="B41">
        <v>13003531906.455748</v>
      </c>
      <c r="C41">
        <v>6938166755.319149</v>
      </c>
    </row>
    <row r="42" spans="1:3">
      <c r="A42" t="s">
        <v>66</v>
      </c>
      <c r="B42">
        <v>13405731120.590055</v>
      </c>
      <c r="C42">
        <v>7219407712.7659578</v>
      </c>
    </row>
    <row r="43" spans="1:3">
      <c r="A43" t="s">
        <v>67</v>
      </c>
      <c r="B43">
        <v>14047866015.092506</v>
      </c>
      <c r="C43">
        <v>7031309042.5531912</v>
      </c>
    </row>
    <row r="44" spans="1:3">
      <c r="A44" t="s">
        <v>68</v>
      </c>
      <c r="B44">
        <v>14651924107.69672</v>
      </c>
      <c r="C44">
        <v>7528469148.9361706</v>
      </c>
    </row>
    <row r="45" spans="1:3">
      <c r="A45" t="s">
        <v>69</v>
      </c>
      <c r="B45">
        <v>15428486349.957893</v>
      </c>
      <c r="C45">
        <v>9062898936.1702118</v>
      </c>
    </row>
    <row r="46" spans="1:3">
      <c r="A46" t="s">
        <v>70</v>
      </c>
      <c r="B46">
        <v>15812801938.831257</v>
      </c>
      <c r="C46">
        <v>8976196808.5106392</v>
      </c>
    </row>
    <row r="47" spans="1:3">
      <c r="A47" t="s">
        <v>71</v>
      </c>
      <c r="B47">
        <v>16342301623.77421</v>
      </c>
      <c r="C47">
        <v>9593510638.2978725</v>
      </c>
    </row>
    <row r="48" spans="1:3">
      <c r="A48" t="s">
        <v>72</v>
      </c>
      <c r="B48">
        <v>17371285163.498268</v>
      </c>
      <c r="C48">
        <v>11074813829.787233</v>
      </c>
    </row>
    <row r="49" spans="1:3">
      <c r="A49" t="s">
        <v>73</v>
      </c>
      <c r="B49">
        <v>18583967735.48526</v>
      </c>
      <c r="C49">
        <v>13150159574.468084</v>
      </c>
    </row>
    <row r="50" spans="1:3">
      <c r="A50" t="s">
        <v>74</v>
      </c>
      <c r="B50">
        <v>19841916115.861492</v>
      </c>
      <c r="C50">
        <v>15968723404.25532</v>
      </c>
    </row>
    <row r="51" spans="1:3">
      <c r="A51" t="s">
        <v>75</v>
      </c>
      <c r="B51">
        <v>21125092855.280571</v>
      </c>
      <c r="C51">
        <v>18504760638.297871</v>
      </c>
    </row>
    <row r="52" spans="1:3">
      <c r="A52" t="s">
        <v>76</v>
      </c>
      <c r="B52">
        <v>22877199701.215645</v>
      </c>
      <c r="C52">
        <v>21730000000</v>
      </c>
    </row>
    <row r="53" spans="1:3">
      <c r="A53" t="s">
        <v>77</v>
      </c>
      <c r="B53">
        <v>24305883287.566269</v>
      </c>
      <c r="C53">
        <v>25710904255.319149</v>
      </c>
    </row>
    <row r="54" spans="1:3">
      <c r="A54" t="s">
        <v>78</v>
      </c>
      <c r="B54">
        <v>24923224998.771408</v>
      </c>
      <c r="C54">
        <v>22938218085.106384</v>
      </c>
    </row>
    <row r="55" spans="1:3">
      <c r="A55" t="s">
        <v>79</v>
      </c>
      <c r="B55">
        <v>26003472133.736046</v>
      </c>
      <c r="C55">
        <v>25713271276.595745</v>
      </c>
    </row>
    <row r="56" spans="1:3">
      <c r="A56" t="s">
        <v>80</v>
      </c>
      <c r="B56">
        <v>26519254907.045898</v>
      </c>
      <c r="C56">
        <v>28776595744.680851</v>
      </c>
    </row>
    <row r="57" spans="1:3">
      <c r="A57" t="s">
        <v>81</v>
      </c>
      <c r="B57">
        <v>27507921484.930698</v>
      </c>
      <c r="C57">
        <v>30749308510.638298</v>
      </c>
    </row>
    <row r="58" spans="1:3">
      <c r="A58" t="s">
        <v>82</v>
      </c>
      <c r="B58">
        <v>28997981526.863174</v>
      </c>
      <c r="C58">
        <v>32539468085.106384</v>
      </c>
    </row>
    <row r="59" spans="1:3">
      <c r="A59" t="s">
        <v>83</v>
      </c>
      <c r="B59">
        <v>30259507062.626076</v>
      </c>
      <c r="C59">
        <v>33387712765.957447</v>
      </c>
    </row>
    <row r="60" spans="1:3">
      <c r="A60" t="s">
        <v>84</v>
      </c>
      <c r="B60">
        <v>31125851063.829788</v>
      </c>
      <c r="C60">
        <v>31125851063.829788</v>
      </c>
    </row>
    <row r="61" spans="1:3">
      <c r="A61" t="s">
        <v>85</v>
      </c>
      <c r="B61">
        <v>32207012659.569965</v>
      </c>
      <c r="C61">
        <v>32250132978.723404</v>
      </c>
    </row>
    <row r="62" spans="1:3">
      <c r="A62" t="s">
        <v>86</v>
      </c>
      <c r="B62">
        <v>33434649354.827557</v>
      </c>
      <c r="C62">
        <v>35423643617.021278</v>
      </c>
    </row>
    <row r="63" spans="1:3">
      <c r="A63" t="s">
        <v>87</v>
      </c>
      <c r="B63">
        <v>34200122146.430996</v>
      </c>
      <c r="C63">
        <v>37802005319.148933</v>
      </c>
    </row>
    <row r="64" spans="1:3">
      <c r="A64" t="s">
        <v>88</v>
      </c>
      <c r="B64">
        <v>34941226710.038704</v>
      </c>
      <c r="C64">
        <v>38653318085.106384</v>
      </c>
    </row>
    <row r="65" spans="1:3">
      <c r="A65" t="s">
        <v>89</v>
      </c>
      <c r="B65">
        <v>33318333440.646515</v>
      </c>
      <c r="C65">
        <v>34621807712.765961</v>
      </c>
    </row>
    <row r="66" spans="1:3">
      <c r="A66" t="s">
        <v>90</v>
      </c>
      <c r="B66">
        <v>34181414161.676807</v>
      </c>
      <c r="C66">
        <v>39288670212.765961</v>
      </c>
    </row>
    <row r="67" spans="1:3">
      <c r="A67" t="s">
        <v>91</v>
      </c>
      <c r="B67">
        <v>35853398106.131462</v>
      </c>
      <c r="C67">
        <v>44383297872.340424</v>
      </c>
    </row>
    <row r="68" spans="1:3">
      <c r="A68" t="s">
        <v>92</v>
      </c>
      <c r="B68">
        <v>36743087753.016609</v>
      </c>
      <c r="C68">
        <v>43205000000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29" activePane="bottomRight" state="frozen"/>
      <selection pane="topRight" activeCell="C1" sqref="C1"/>
      <selection pane="bottomLeft" activeCell="A3" sqref="A3"/>
      <selection pane="bottomRight" activeCell="E59" sqref="E59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139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0.24</v>
      </c>
      <c r="C2" s="43">
        <v>48.245901639344197</v>
      </c>
      <c r="D2">
        <v>9</v>
      </c>
      <c r="E2">
        <v>100</v>
      </c>
    </row>
    <row r="3" spans="1:5">
      <c r="A3">
        <v>1981</v>
      </c>
      <c r="B3">
        <v>0.22500000000000001</v>
      </c>
      <c r="C3" s="43">
        <v>46.082191780821901</v>
      </c>
      <c r="D3">
        <v>9</v>
      </c>
      <c r="E3">
        <v>120</v>
      </c>
    </row>
    <row r="4" spans="1:5">
      <c r="A4">
        <v>1982</v>
      </c>
      <c r="B4">
        <v>0.20899999999999999</v>
      </c>
      <c r="C4" s="43">
        <v>43.904109589041099</v>
      </c>
      <c r="D4">
        <v>8.6</v>
      </c>
      <c r="E4">
        <v>130</v>
      </c>
    </row>
    <row r="5" spans="1:5">
      <c r="A5">
        <v>1983</v>
      </c>
      <c r="B5">
        <v>0.19700000000000001</v>
      </c>
      <c r="C5" s="43">
        <v>42</v>
      </c>
      <c r="D5">
        <v>7.89</v>
      </c>
      <c r="E5">
        <v>140</v>
      </c>
    </row>
    <row r="6" spans="1:5">
      <c r="A6">
        <v>1984</v>
      </c>
      <c r="B6">
        <v>0.185</v>
      </c>
      <c r="C6" s="43">
        <v>41.079234972677597</v>
      </c>
      <c r="D6">
        <v>7.4</v>
      </c>
      <c r="E6">
        <v>133</v>
      </c>
    </row>
    <row r="7" spans="1:5">
      <c r="A7">
        <v>1985</v>
      </c>
      <c r="B7">
        <v>0.17</v>
      </c>
      <c r="C7" s="43">
        <v>42.435616438356099</v>
      </c>
      <c r="D7">
        <v>7.26</v>
      </c>
      <c r="E7">
        <v>164</v>
      </c>
    </row>
    <row r="8" spans="1:5">
      <c r="A8">
        <v>1986</v>
      </c>
      <c r="B8">
        <v>0.155</v>
      </c>
      <c r="C8">
        <v>43.923287671232799</v>
      </c>
      <c r="D8">
        <v>7.1029999999999998</v>
      </c>
      <c r="E8">
        <v>180</v>
      </c>
    </row>
    <row r="9" spans="1:5">
      <c r="A9">
        <v>1987</v>
      </c>
      <c r="B9">
        <v>0.14000000000000001</v>
      </c>
      <c r="C9" s="43">
        <v>42.427397260273899</v>
      </c>
      <c r="D9">
        <v>7</v>
      </c>
      <c r="E9">
        <v>217</v>
      </c>
    </row>
    <row r="10" spans="1:5">
      <c r="A10">
        <v>1988</v>
      </c>
      <c r="B10">
        <v>0.14055000000000001</v>
      </c>
      <c r="C10">
        <v>43.587431693988997</v>
      </c>
      <c r="D10">
        <v>6.9</v>
      </c>
      <c r="E10">
        <v>182</v>
      </c>
    </row>
    <row r="11" spans="1:5">
      <c r="A11">
        <v>1989</v>
      </c>
      <c r="B11">
        <v>0.126</v>
      </c>
      <c r="C11" s="43">
        <v>42.408219178082099</v>
      </c>
      <c r="D11">
        <v>6.7</v>
      </c>
      <c r="E11">
        <v>186</v>
      </c>
    </row>
    <row r="12" spans="1:5">
      <c r="A12">
        <v>1990</v>
      </c>
      <c r="B12">
        <v>0.111708</v>
      </c>
      <c r="C12" s="43">
        <v>41.756164383561597</v>
      </c>
      <c r="D12">
        <v>6.476</v>
      </c>
      <c r="E12">
        <v>205</v>
      </c>
    </row>
    <row r="13" spans="1:5">
      <c r="A13">
        <v>1991</v>
      </c>
      <c r="B13">
        <v>9.7460000000000005E-2</v>
      </c>
      <c r="C13">
        <v>37.838356164383498</v>
      </c>
      <c r="D13">
        <v>6.25</v>
      </c>
      <c r="E13">
        <v>233</v>
      </c>
    </row>
    <row r="14" spans="1:5">
      <c r="A14">
        <v>1992</v>
      </c>
      <c r="B14">
        <v>8.3489999999999995E-2</v>
      </c>
      <c r="C14" s="43">
        <v>41</v>
      </c>
      <c r="D14">
        <v>6.01</v>
      </c>
      <c r="E14">
        <v>187.8758</v>
      </c>
    </row>
    <row r="15" spans="1:5">
      <c r="A15">
        <v>1993</v>
      </c>
      <c r="B15">
        <v>6.9583999999999993E-2</v>
      </c>
      <c r="C15" s="43">
        <v>41</v>
      </c>
      <c r="D15">
        <v>5.81</v>
      </c>
      <c r="E15">
        <v>233.78530000000001</v>
      </c>
    </row>
    <row r="16" spans="1:5">
      <c r="A16">
        <v>1994</v>
      </c>
      <c r="B16">
        <v>6.9583999999999993E-2</v>
      </c>
      <c r="C16" s="43">
        <v>180</v>
      </c>
      <c r="D16">
        <v>5.9</v>
      </c>
      <c r="E16">
        <v>229.19</v>
      </c>
    </row>
    <row r="17" spans="1:5">
      <c r="A17">
        <v>1995</v>
      </c>
      <c r="B17">
        <v>0.21</v>
      </c>
      <c r="C17" s="43">
        <v>182</v>
      </c>
      <c r="D17">
        <v>5.2949999999999999</v>
      </c>
      <c r="E17">
        <v>229.19</v>
      </c>
    </row>
    <row r="18" spans="1:5">
      <c r="A18">
        <v>1996</v>
      </c>
      <c r="B18">
        <v>0.21</v>
      </c>
      <c r="C18" s="43">
        <v>183</v>
      </c>
      <c r="D18">
        <v>5.2949999999999999</v>
      </c>
      <c r="E18">
        <v>232.01955000000001</v>
      </c>
    </row>
    <row r="19" spans="1:5">
      <c r="A19">
        <v>1997</v>
      </c>
      <c r="B19">
        <v>0.21</v>
      </c>
      <c r="C19" s="43">
        <v>187</v>
      </c>
      <c r="D19">
        <v>5.2</v>
      </c>
      <c r="E19">
        <v>281.46055000000001</v>
      </c>
    </row>
    <row r="20" spans="1:5">
      <c r="A20">
        <v>1998</v>
      </c>
      <c r="B20">
        <v>0.21</v>
      </c>
      <c r="C20" s="43">
        <v>189</v>
      </c>
      <c r="D20">
        <v>5.0999999999999996</v>
      </c>
      <c r="E20">
        <v>292.76134999999999</v>
      </c>
    </row>
    <row r="21" spans="1:5">
      <c r="A21">
        <v>1999</v>
      </c>
      <c r="B21">
        <v>0.16</v>
      </c>
      <c r="C21" s="43">
        <v>182.42500000000001</v>
      </c>
      <c r="D21">
        <v>4.1769999999999996</v>
      </c>
      <c r="E21">
        <v>296.99914999999999</v>
      </c>
    </row>
    <row r="22" spans="1:5">
      <c r="A22">
        <v>2000</v>
      </c>
      <c r="B22">
        <v>0.14810999999999999</v>
      </c>
      <c r="C22" s="43">
        <v>186.62</v>
      </c>
      <c r="D22">
        <v>3.875</v>
      </c>
      <c r="E22">
        <v>302.64954999999998</v>
      </c>
    </row>
    <row r="23" spans="1:5">
      <c r="A23">
        <v>2001</v>
      </c>
      <c r="B23">
        <v>0.14810999999999999</v>
      </c>
      <c r="C23" s="43">
        <v>182.41800000000001</v>
      </c>
      <c r="D23">
        <v>3.875</v>
      </c>
      <c r="E23">
        <v>314.30349999999999</v>
      </c>
    </row>
    <row r="24" spans="1:5">
      <c r="A24">
        <v>2002</v>
      </c>
      <c r="B24">
        <v>0.12456</v>
      </c>
      <c r="C24" s="43">
        <v>184.80500000000001</v>
      </c>
      <c r="D24">
        <v>3.2490000000000001</v>
      </c>
      <c r="E24">
        <v>334.07990000000001</v>
      </c>
    </row>
    <row r="25" spans="1:5">
      <c r="A25">
        <v>2003</v>
      </c>
      <c r="B25">
        <v>0.12456</v>
      </c>
      <c r="C25" s="43">
        <v>188.67599999999999</v>
      </c>
      <c r="D25">
        <v>3.25</v>
      </c>
      <c r="E25">
        <v>339.7303</v>
      </c>
    </row>
    <row r="26" spans="1:5">
      <c r="A26">
        <v>2004</v>
      </c>
      <c r="B26">
        <v>0.12456</v>
      </c>
      <c r="C26" s="43">
        <v>187.86</v>
      </c>
      <c r="D26">
        <v>3.25</v>
      </c>
      <c r="E26">
        <v>344.32125000000002</v>
      </c>
    </row>
    <row r="27" spans="1:5">
      <c r="A27">
        <v>2005</v>
      </c>
      <c r="B27">
        <v>0.12456</v>
      </c>
      <c r="C27" s="43">
        <v>186.57</v>
      </c>
      <c r="D27">
        <v>3.25</v>
      </c>
      <c r="E27">
        <v>378.22365000000002</v>
      </c>
    </row>
    <row r="28" spans="1:5">
      <c r="A28">
        <v>2006</v>
      </c>
      <c r="B28">
        <v>0.12456</v>
      </c>
      <c r="C28" s="43">
        <v>183.30099999999999</v>
      </c>
      <c r="D28">
        <v>3.25</v>
      </c>
      <c r="E28">
        <v>400.11894999999998</v>
      </c>
    </row>
    <row r="29" spans="1:5">
      <c r="A29">
        <v>2007</v>
      </c>
      <c r="B29">
        <v>0.12456</v>
      </c>
      <c r="C29" s="43">
        <v>184.28</v>
      </c>
      <c r="D29">
        <v>3.25</v>
      </c>
      <c r="E29">
        <v>416.01069999999999</v>
      </c>
    </row>
    <row r="30" spans="1:5">
      <c r="A30">
        <v>2008</v>
      </c>
      <c r="B30">
        <v>0.12456</v>
      </c>
      <c r="C30">
        <v>182.691</v>
      </c>
      <c r="D30">
        <v>3.25</v>
      </c>
      <c r="E30">
        <v>438.25914999999998</v>
      </c>
    </row>
    <row r="31" spans="1:5">
      <c r="A31">
        <v>2009</v>
      </c>
      <c r="B31">
        <v>0.12456</v>
      </c>
      <c r="C31" s="43">
        <v>182.21899999999999</v>
      </c>
      <c r="D31">
        <v>3.25</v>
      </c>
      <c r="E31">
        <v>440.7312</v>
      </c>
    </row>
    <row r="32" spans="1:5">
      <c r="A32">
        <v>2010</v>
      </c>
      <c r="B32">
        <v>0.12456</v>
      </c>
      <c r="C32">
        <v>181.74520547945201</v>
      </c>
      <c r="D32">
        <v>3.25</v>
      </c>
      <c r="E32">
        <v>450.97255000000001</v>
      </c>
    </row>
    <row r="33" spans="1:5">
      <c r="A33">
        <v>2011</v>
      </c>
      <c r="B33">
        <v>0.12456</v>
      </c>
      <c r="C33">
        <v>190.10684931506799</v>
      </c>
      <c r="D33">
        <v>3.25</v>
      </c>
      <c r="E33">
        <v>445.67529999999999</v>
      </c>
    </row>
    <row r="34" spans="1:5">
      <c r="A34">
        <v>2012</v>
      </c>
      <c r="B34">
        <v>0.12456</v>
      </c>
      <c r="C34" s="43">
        <v>171.93153005464401</v>
      </c>
      <c r="D34">
        <v>3.25</v>
      </c>
      <c r="E34">
        <v>483.81549999999999</v>
      </c>
    </row>
    <row r="35" spans="1:5">
      <c r="A35">
        <v>2013</v>
      </c>
      <c r="B35">
        <v>0.12456</v>
      </c>
      <c r="C35" s="43">
        <v>198.19726027397201</v>
      </c>
      <c r="D35">
        <v>3.25</v>
      </c>
      <c r="E35">
        <v>519.13049999999998</v>
      </c>
    </row>
    <row r="36" spans="1:5">
      <c r="A36">
        <v>2014</v>
      </c>
      <c r="B36">
        <v>0.12456</v>
      </c>
      <c r="C36">
        <v>202.33424657534201</v>
      </c>
      <c r="D36">
        <v>3.25</v>
      </c>
      <c r="E36">
        <v>547.38250000000005</v>
      </c>
    </row>
    <row r="37" spans="1:5">
      <c r="A37">
        <v>2015</v>
      </c>
      <c r="B37">
        <v>0.12456</v>
      </c>
      <c r="C37">
        <v>202.18877808219099</v>
      </c>
      <c r="D37">
        <v>3.25</v>
      </c>
      <c r="E37">
        <v>547.38250000000005</v>
      </c>
    </row>
    <row r="38" spans="1:5">
      <c r="A38">
        <v>2016</v>
      </c>
      <c r="B38">
        <v>0.12456</v>
      </c>
      <c r="C38" s="43">
        <v>201.57598907103801</v>
      </c>
      <c r="D38">
        <v>3.25</v>
      </c>
      <c r="E38">
        <v>541.37900100000002</v>
      </c>
    </row>
    <row r="39" spans="1:5">
      <c r="A39">
        <v>2017</v>
      </c>
      <c r="B39">
        <v>0.12456</v>
      </c>
      <c r="C39" s="43">
        <v>199.97949315068399</v>
      </c>
      <c r="D39">
        <v>3.25</v>
      </c>
      <c r="E39">
        <v>561.11991829999999</v>
      </c>
    </row>
    <row r="40" spans="1:5">
      <c r="A40">
        <v>2018</v>
      </c>
      <c r="B40">
        <v>0.12456</v>
      </c>
      <c r="C40" s="43">
        <v>197.01133698630099</v>
      </c>
      <c r="D40">
        <v>3.25</v>
      </c>
      <c r="E40">
        <v>567.75680379999994</v>
      </c>
    </row>
    <row r="41" spans="1:5">
      <c r="A41">
        <v>2019</v>
      </c>
      <c r="B41">
        <v>0.108</v>
      </c>
      <c r="C41" s="43">
        <v>197.11895068493101</v>
      </c>
      <c r="D41">
        <v>7.4</v>
      </c>
      <c r="E41">
        <v>627.31953320000002</v>
      </c>
    </row>
    <row r="42" spans="1:5">
      <c r="A42">
        <v>2020</v>
      </c>
      <c r="B42">
        <v>9.4600000000000004E-2</v>
      </c>
      <c r="C42" s="43">
        <v>170.821418032786</v>
      </c>
      <c r="D42">
        <v>6.8</v>
      </c>
      <c r="E42">
        <v>633.93124580000006</v>
      </c>
    </row>
    <row r="43" spans="1:5">
      <c r="A43">
        <v>2021</v>
      </c>
      <c r="B43" s="2">
        <v>0.1865</v>
      </c>
      <c r="C43" s="43">
        <v>174.882860273972</v>
      </c>
      <c r="D43" s="2">
        <v>2.8740000000000001</v>
      </c>
      <c r="E43">
        <v>645.41191530000003</v>
      </c>
    </row>
    <row r="44" spans="1:5">
      <c r="A44">
        <v>2022</v>
      </c>
      <c r="C44">
        <v>188.468961643835</v>
      </c>
      <c r="E44" s="2">
        <v>635.84646810000004</v>
      </c>
    </row>
    <row r="45" spans="1:5">
      <c r="A45">
        <v>2023</v>
      </c>
      <c r="C45" s="45">
        <v>179.58863835616401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2025-01-31T12:08:55Z</dcterms:modified>
</cp:coreProperties>
</file>